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6030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N143" i="1"/>
  <c r="K63"/>
  <c r="M63"/>
  <c r="O62"/>
  <c r="L72"/>
  <c r="O70"/>
  <c r="O72" s="1"/>
  <c r="O61"/>
  <c r="O60"/>
  <c r="O59"/>
  <c r="O58"/>
  <c r="O57"/>
  <c r="O56"/>
  <c r="O63" l="1"/>
</calcChain>
</file>

<file path=xl/sharedStrings.xml><?xml version="1.0" encoding="utf-8"?>
<sst xmlns="http://schemas.openxmlformats.org/spreadsheetml/2006/main" count="275" uniqueCount="163">
  <si>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</si>
  <si>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</si>
  <si>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</si>
  <si>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</si>
  <si>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</si>
  <si>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>найменування головного розпорядника коштів місцевого бюджету)</t>
  </si>
  <si>
    <t>Фінансовго управління Білгород-Дністровської міської ради</t>
  </si>
  <si>
    <t>(найменування місцевого фінансового органу)</t>
  </si>
  <si>
    <t>№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</si>
  <si>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</si>
  <si>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</si>
  <si>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</si>
  <si>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</si>
  <si>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</si>
  <si>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 xml:space="preserve"> Управління житлово-комунального господарства Білгород-Дністровської міської ради </t>
  </si>
  <si>
    <t>(КПКВК МБ)</t>
  </si>
  <si>
    <t>(найменування головного розпорядника)</t>
  </si>
  <si>
    <t>2.</t>
  </si>
  <si>
    <t>1216030</t>
  </si>
  <si>
    <t>(найменування відповідального виконавця)</t>
  </si>
  <si>
    <t>3.</t>
  </si>
  <si>
    <t>0620</t>
  </si>
  <si>
    <t>Організація благоустрою населенних пунктів</t>
  </si>
  <si>
    <t>(КФКВК)</t>
  </si>
  <si>
    <t>(найменування  програмної класифікації )</t>
  </si>
  <si>
    <t>4.</t>
  </si>
  <si>
    <r>
      <t xml:space="preserve">та зі спеціального фонду  </t>
    </r>
    <r>
      <rPr>
        <b/>
        <i/>
        <u/>
        <sz val="11"/>
        <rFont val="Times New Roman"/>
        <family val="1"/>
        <charset val="204"/>
      </rPr>
      <t xml:space="preserve"> - 4 740,0</t>
    </r>
    <r>
      <rPr>
        <sz val="11"/>
        <rFont val="Times New Roman"/>
        <family val="1"/>
        <charset val="204"/>
      </rPr>
      <t xml:space="preserve"> тис. гривень.</t>
    </r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</si>
  <si>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</si>
  <si>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</si>
  <si>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</si>
  <si>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</si>
  <si>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</si>
  <si>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t>Закон України від 07.12.2017р  № 2246-19 «Про Державний бюджет України на 2018 рік»;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</si>
  <si>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</si>
  <si>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</si>
  <si>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</si>
  <si>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</si>
  <si>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</si>
  <si>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</si>
  <si>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t>Рішення сесії Білгород-Дністровської міської ради від 27.11.2017 № 450-VІI «Про міський бюджет міста Б-Дністровського на 2018рік».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</si>
  <si>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01.02.2018 № 502 "Про внесення змін до Рішення від 27.11.2017 № 450-VІI «Про міський бюджет міста Б-Дністровського на 2018рік».</t>
    </r>
  </si>
  <si>
    <t>6.</t>
  </si>
  <si>
    <t>Мета бюджетної програми</t>
  </si>
  <si>
    <t>Підвищення рівня благоустрою міста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</si>
  <si>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</si>
  <si>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</si>
  <si>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</si>
  <si>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</si>
  <si>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</si>
  <si>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</si>
  <si>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</si>
  <si>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</si>
  <si>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</si>
  <si>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</si>
  <si>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</si>
  <si>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</si>
  <si>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</si>
  <si>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</si>
  <si>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Забезпечення та утримання в належному технічному стані об`єктів дорожнього господарства</t>
  </si>
  <si>
    <t>Збереження та утримання на належному рівні зеленої зони населенного пункту поліпшення його екологічних умов</t>
  </si>
  <si>
    <t>Забезпечення благоустрою кладовищ</t>
  </si>
  <si>
    <t>Придбання авто-мото техніки ( грейдеру, машини для ямкового ремонту "Міра-3", тракторів "Белорус320,4МПЦ"-2шт)</t>
  </si>
  <si>
    <t>Облаштування автобусних зупинок</t>
  </si>
  <si>
    <t>Забезпечення поточного ремонту  об`ектів благоустрою Чернобильського меморіалу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</si>
  <si>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</si>
  <si>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</si>
  <si>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</si>
  <si>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</si>
  <si>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</si>
  <si>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Програма розвитку  мережі зупинок міського громадського транспорту міста Білгорода-Дністровського на 2017-2019 роки "Міський автобус"</t>
  </si>
  <si>
    <t>Підпрограма 1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</si>
  <si>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</si>
  <si>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</si>
  <si>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</si>
  <si>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</si>
  <si>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</si>
  <si>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</si>
  <si>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</si>
  <si>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</si>
  <si>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</t>
  </si>
  <si>
    <t>Рішення сесії міської ради від 27.11.2017р № 450-VII</t>
  </si>
  <si>
    <t>Продукту</t>
  </si>
  <si>
    <t xml:space="preserve">Площа доріг , що  планується утримувати в належному стані </t>
  </si>
  <si>
    <t>тис.м²</t>
  </si>
  <si>
    <t>баланс підприємства</t>
  </si>
  <si>
    <t xml:space="preserve">Протяжність ліній електропередач зовнішнього освітлення міста, що  планується утримувати в належному стані   </t>
  </si>
  <si>
    <t>км</t>
  </si>
  <si>
    <t>Ефективності</t>
  </si>
  <si>
    <t xml:space="preserve">середня вартість утримання 1 м² вулиць,(доріг та тротуарів)   </t>
  </si>
  <si>
    <t>грн.</t>
  </si>
  <si>
    <t>розрахунок</t>
  </si>
  <si>
    <t xml:space="preserve">середня вартість утримання 1км ліній зовнішнього освітлення  </t>
  </si>
  <si>
    <t>Якості</t>
  </si>
  <si>
    <t>питома вага вулиць, що планується утримувати в належгному стані в загальній кількості доріг</t>
  </si>
  <si>
    <t>%</t>
  </si>
  <si>
    <t xml:space="preserve">Розрахунково </t>
  </si>
  <si>
    <t xml:space="preserve">питома вага ліній зовнішнього освітлення, що планується утримувати в належгному стані в загальній кількості </t>
  </si>
  <si>
    <t>Збереження та утримання в належному санітарному рівні  населеного пункту та поліпшення його екологічних умов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</si>
  <si>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</si>
  <si>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</si>
  <si>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</si>
  <si>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питома вага територій населеного пункту, яку планують прибирати до загальної площі, яка підлягає прибиранню</t>
  </si>
  <si>
    <t>Площа кладовищ, благоустрій яких планується здійснювати</t>
  </si>
  <si>
    <t>м²</t>
  </si>
  <si>
    <t>технічна документація</t>
  </si>
  <si>
    <t>Середні витрати на догляд 1 м² кладовища</t>
  </si>
  <si>
    <t>питома вага кладовищ, благоустрій яких планується здійснювати догляд, у загальній площі кладовищ</t>
  </si>
  <si>
    <t>Придбання грейдеру</t>
  </si>
  <si>
    <t>обсяг видатків на придбання грейдеру</t>
  </si>
  <si>
    <t>Придбання авто-мото техніки ( машини для ямкового ремонту "Міра-3", тракторів "Белорус320,4МПЦ"-2шт)</t>
  </si>
  <si>
    <t>Рішення сесії міської ради від 01.02.2018р № 502-VII</t>
  </si>
  <si>
    <t>кількість одиниць транспорту</t>
  </si>
  <si>
    <t>од.</t>
  </si>
  <si>
    <t>Середні витрати на придбання одиниці техніки</t>
  </si>
  <si>
    <t>обсяг видатків  на облаштування автобусних зупинок</t>
  </si>
  <si>
    <t>кількість одиниць автобусних зупинок, які планується придбати</t>
  </si>
  <si>
    <t>план на 2018р</t>
  </si>
  <si>
    <t>середні витрати на облаштування 1 зупинки</t>
  </si>
  <si>
    <t>Рівень виконання робіт по облаштуванню автобусних зупинок</t>
  </si>
  <si>
    <t>Кількість об`ектів на яких планується здійснити поточний ремонт (вул. Ізмаїльська,133)</t>
  </si>
  <si>
    <t>од</t>
  </si>
  <si>
    <t>Середні витрати на догляд 1 об`екта</t>
  </si>
  <si>
    <t>Розрахунково (відношення обсягу видатків до загальної кількості об`ектів )</t>
  </si>
  <si>
    <t>динаміка відремонтованих за рахунок поточного ремонту об`ектів Чорнобильського меморіалу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</si>
  <si>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</si>
  <si>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</si>
  <si>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</si>
  <si>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</si>
  <si>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</si>
  <si>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</si>
  <si>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</si>
  <si>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</si>
  <si>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</si>
  <si>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</si>
  <si>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</si>
  <si>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</si>
  <si>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</si>
  <si>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</si>
  <si>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</si>
  <si>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</si>
  <si>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(посада)</t>
  </si>
  <si>
    <t>(підпис)</t>
  </si>
  <si>
    <t>(ініціали та призвіще)</t>
  </si>
  <si>
    <t>ПОГОДЖЕНО:</t>
  </si>
  <si>
    <t>М.Ф. Зініч</t>
  </si>
  <si>
    <t>1210000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</si>
  <si>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</si>
  <si>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20.03.2018 №               -VII "Про внесення змін до Рішення від 27.11.2017 № 450-VІI «Про міський бюджет міста Б-Дністровського на 2018рік».</t>
    </r>
  </si>
  <si>
    <t>Рішення сесії міської ради від 27.11.2017р № 450-VII, від 01.02.2018р № 502-VII, від 20.03.2018 № 506-VII</t>
  </si>
  <si>
    <t>Начальник управління житлово-комунального господарства Білгород-Дністровської міської ради</t>
  </si>
  <si>
    <t>Виконавець : Солов'єнко С.П.</t>
  </si>
  <si>
    <t>Рішення виконавчого комітету від 10.05.2018 № 197 «Про виділення коштів з резервного фонду міського бюджету міста Білгород-Дністровського на 2018рік».</t>
  </si>
  <si>
    <t>від  24.05.2018 р.</t>
  </si>
  <si>
    <t>30-ОС</t>
  </si>
  <si>
    <t>Забезпечення запобігання випадків аварійних ситуацій системи міського електрозабезпечення.</t>
  </si>
  <si>
    <r>
      <t xml:space="preserve">Обсяг бюджетних призначеннь/бюджетних асигнувань  - </t>
    </r>
    <r>
      <rPr>
        <b/>
        <u/>
        <sz val="11"/>
        <rFont val="Times New Roman"/>
        <family val="1"/>
        <charset val="204"/>
      </rPr>
      <t>19 033,590,590</t>
    </r>
    <r>
      <rPr>
        <sz val="11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i/>
        <u/>
        <sz val="11"/>
        <rFont val="Times New Roman"/>
        <family val="1"/>
        <charset val="204"/>
      </rPr>
      <t>14 293,590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</si>
  <si>
    <t>Рішення виконавчого комітету від 10.05.2018р № 197</t>
  </si>
  <si>
    <t>Протяжність підземної лінії для запобігання аварійних ситуацій</t>
  </si>
  <si>
    <t>Кількість розподільчих щитів</t>
  </si>
  <si>
    <t>Середні витрати на 1 м. аварійної лінії.</t>
  </si>
  <si>
    <t>Рівень виконання робіт по встановленнею аварійної лінії</t>
  </si>
  <si>
    <t>Т.в.о. начальника фінансового управління Білгород-Дністровської міської ради</t>
  </si>
  <si>
    <t>Л.П. Маніта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</si>
</sst>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4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2" xfId="0" applyFont="1" applyFill="1" applyBorder="1"/>
    <xf numFmtId="0" fontId="1" fillId="0" borderId="0" xfId="0" applyFont="1" applyBorder="1"/>
    <xf numFmtId="0" fontId="1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8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13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166" fontId="13" fillId="0" borderId="0" xfId="0" applyNumberFormat="1" applyFont="1" applyBorder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13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1" fillId="0" borderId="2" xfId="0" applyFont="1" applyFill="1" applyBorder="1" applyAlignment="1"/>
    <xf numFmtId="0" fontId="22" fillId="0" borderId="2" xfId="0" applyFont="1" applyFill="1" applyBorder="1"/>
    <xf numFmtId="0" fontId="21" fillId="0" borderId="2" xfId="0" applyFont="1" applyFill="1" applyBorder="1" applyAlignment="1">
      <alignment horizontal="right"/>
    </xf>
    <xf numFmtId="0" fontId="21" fillId="0" borderId="2" xfId="0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/>
    <xf numFmtId="49" fontId="7" fillId="0" borderId="2" xfId="0" applyNumberFormat="1" applyFont="1" applyBorder="1" applyAlignment="1">
      <alignment horizontal="center" wrapText="1"/>
    </xf>
    <xf numFmtId="0" fontId="21" fillId="0" borderId="0" xfId="0" applyFo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6" fontId="13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textRotation="90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7" fillId="0" borderId="3" xfId="0" applyFont="1" applyBorder="1" applyAlignment="1" applyProtection="1">
      <alignment horizontal="left" vertical="center" wrapText="1"/>
      <protection locked="0"/>
    </xf>
    <xf numFmtId="0" fontId="17" fillId="0" borderId="6" xfId="0" applyFont="1" applyBorder="1" applyAlignment="1" applyProtection="1">
      <alignment horizontal="left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justify" wrapText="1"/>
    </xf>
    <xf numFmtId="0" fontId="19" fillId="0" borderId="6" xfId="0" applyFont="1" applyBorder="1" applyAlignment="1">
      <alignment horizontal="left" vertical="justify" wrapText="1"/>
    </xf>
    <xf numFmtId="0" fontId="19" fillId="0" borderId="4" xfId="0" applyFont="1" applyBorder="1" applyAlignment="1">
      <alignment horizontal="left" vertical="justify" wrapText="1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left" vertical="top" wrapText="1"/>
      <protection locked="0"/>
    </xf>
    <xf numFmtId="0" fontId="13" fillId="0" borderId="6" xfId="0" applyFont="1" applyFill="1" applyBorder="1" applyAlignment="1" applyProtection="1">
      <alignment horizontal="left" vertical="top" wrapText="1"/>
      <protection locked="0"/>
    </xf>
    <xf numFmtId="0" fontId="13" fillId="0" borderId="4" xfId="0" applyFont="1" applyFill="1" applyBorder="1" applyAlignment="1" applyProtection="1">
      <alignment horizontal="left" vertical="top" wrapText="1"/>
      <protection locked="0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6" fillId="0" borderId="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21" fillId="0" borderId="2" xfId="0" applyFont="1" applyFill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/>
    <xf numFmtId="0" fontId="6" fillId="2" borderId="0" xfId="0" applyFont="1" applyFill="1"/>
    <xf numFmtId="0" fontId="6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6" fillId="0" borderId="0" xfId="0" applyFont="1" applyFill="1" applyAlignment="1">
      <alignment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5"/>
  <sheetViews>
    <sheetView tabSelected="1" workbookViewId="0">
      <selection activeCell="P1" sqref="A1:P164"/>
    </sheetView>
  </sheetViews>
  <sheetFormatPr defaultRowHeight="15"/>
  <cols>
    <col min="2" max="2" width="9.85546875" customWidth="1"/>
  </cols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90" t="s">
        <v>4</v>
      </c>
      <c r="K5" s="90"/>
      <c r="L5" s="1"/>
      <c r="M5" s="1"/>
      <c r="N5" s="1"/>
      <c r="O5" s="1"/>
      <c r="P5" s="1"/>
    </row>
    <row r="6" spans="1:16" ht="30.75" customHeight="1">
      <c r="A6" s="1"/>
      <c r="B6" s="1"/>
      <c r="C6" s="1"/>
      <c r="D6" s="1"/>
      <c r="E6" s="1"/>
      <c r="F6" s="1"/>
      <c r="G6" s="1"/>
      <c r="H6" s="1"/>
      <c r="I6" s="1"/>
      <c r="J6" s="91" t="s">
        <v>14</v>
      </c>
      <c r="K6" s="91"/>
      <c r="L6" s="91"/>
      <c r="M6" s="91"/>
      <c r="N6" s="91"/>
      <c r="O6" s="91"/>
      <c r="P6" s="91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4"/>
      <c r="K7" s="92" t="s">
        <v>5</v>
      </c>
      <c r="L7" s="92"/>
      <c r="M7" s="92"/>
      <c r="N7" s="92"/>
      <c r="O7" s="92"/>
      <c r="P7" s="5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13"/>
      <c r="K8" s="61" t="s">
        <v>152</v>
      </c>
      <c r="L8" s="62"/>
      <c r="M8" s="61"/>
      <c r="N8" s="63" t="s">
        <v>8</v>
      </c>
      <c r="O8" s="64">
        <v>12</v>
      </c>
      <c r="P8" s="65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6" t="s">
        <v>4</v>
      </c>
      <c r="K9" s="7"/>
      <c r="L9" s="7"/>
      <c r="M9" s="8"/>
      <c r="N9" s="8"/>
      <c r="O9" s="9"/>
      <c r="P9" s="8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66" t="s">
        <v>6</v>
      </c>
      <c r="K10" s="11"/>
      <c r="L10" s="11"/>
      <c r="M10" s="10"/>
      <c r="N10" s="10"/>
      <c r="O10" s="10"/>
      <c r="P10" s="10"/>
    </row>
    <row r="11" spans="1:16" ht="15.75">
      <c r="A11" s="1"/>
      <c r="B11" s="1"/>
      <c r="C11" s="1"/>
      <c r="D11" s="1"/>
      <c r="E11" s="1"/>
      <c r="F11" s="1"/>
      <c r="G11" s="1"/>
      <c r="H11" s="1"/>
      <c r="I11" s="12"/>
      <c r="J11" s="13"/>
      <c r="K11" s="14" t="s">
        <v>7</v>
      </c>
      <c r="L11" s="7"/>
      <c r="M11" s="15"/>
      <c r="N11" s="14"/>
      <c r="O11" s="14"/>
      <c r="P11" s="15"/>
    </row>
    <row r="12" spans="1:16" ht="15.75">
      <c r="A12" s="1"/>
      <c r="B12" s="1"/>
      <c r="C12" s="1"/>
      <c r="D12" s="1"/>
      <c r="E12" s="1"/>
      <c r="F12" s="1"/>
      <c r="G12" s="1"/>
      <c r="H12" s="1"/>
      <c r="I12" s="12"/>
      <c r="J12" s="13"/>
      <c r="K12" s="61" t="s">
        <v>152</v>
      </c>
      <c r="L12" s="62"/>
      <c r="M12" s="61"/>
      <c r="N12" s="63" t="s">
        <v>8</v>
      </c>
      <c r="O12" s="236" t="s">
        <v>153</v>
      </c>
      <c r="P12" s="236"/>
    </row>
    <row r="13" spans="1:16" ht="15.75">
      <c r="A13" s="93" t="s">
        <v>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</row>
    <row r="14" spans="1:16" ht="15.75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ht="15.75">
      <c r="A15" s="16"/>
      <c r="B15" s="16"/>
      <c r="C15" s="16"/>
      <c r="D15" s="16"/>
      <c r="E15" s="16"/>
      <c r="F15" s="16"/>
      <c r="G15" s="93" t="s">
        <v>11</v>
      </c>
      <c r="H15" s="93"/>
      <c r="I15" s="93"/>
      <c r="J15" s="93"/>
      <c r="K15" s="16"/>
      <c r="L15" s="16"/>
      <c r="M15" s="16"/>
      <c r="N15" s="16"/>
      <c r="O15" s="16"/>
      <c r="P15" s="16"/>
    </row>
    <row r="16" spans="1:16" ht="15.75">
      <c r="A16" s="17" t="s">
        <v>12</v>
      </c>
      <c r="B16" s="87" t="s">
        <v>13</v>
      </c>
      <c r="C16" s="87"/>
      <c r="D16" s="17"/>
      <c r="E16" s="88" t="s">
        <v>14</v>
      </c>
      <c r="F16" s="88"/>
      <c r="G16" s="88"/>
      <c r="H16" s="88"/>
      <c r="I16" s="88"/>
      <c r="J16" s="88"/>
      <c r="K16" s="88"/>
      <c r="L16" s="88"/>
      <c r="M16" s="88"/>
      <c r="N16" s="88"/>
      <c r="O16" s="17"/>
      <c r="P16" s="17"/>
    </row>
    <row r="17" spans="1:16">
      <c r="A17" s="17"/>
      <c r="B17" s="89" t="s">
        <v>15</v>
      </c>
      <c r="C17" s="89"/>
      <c r="D17" s="17"/>
      <c r="E17" s="89" t="s">
        <v>16</v>
      </c>
      <c r="F17" s="89"/>
      <c r="G17" s="89"/>
      <c r="H17" s="89"/>
      <c r="I17" s="89"/>
      <c r="J17" s="89"/>
      <c r="K17" s="89"/>
      <c r="L17" s="17"/>
      <c r="M17" s="17"/>
      <c r="N17" s="17"/>
      <c r="O17" s="17"/>
      <c r="P17" s="17"/>
    </row>
    <row r="18" spans="1:16" ht="15.75">
      <c r="A18" s="17" t="s">
        <v>17</v>
      </c>
      <c r="B18" s="87" t="s">
        <v>145</v>
      </c>
      <c r="C18" s="87"/>
      <c r="D18" s="17"/>
      <c r="E18" s="88" t="s">
        <v>14</v>
      </c>
      <c r="F18" s="88"/>
      <c r="G18" s="88"/>
      <c r="H18" s="88"/>
      <c r="I18" s="88"/>
      <c r="J18" s="88"/>
      <c r="K18" s="88"/>
      <c r="L18" s="88"/>
      <c r="M18" s="88"/>
      <c r="N18" s="88"/>
      <c r="O18" s="17"/>
      <c r="P18" s="17"/>
    </row>
    <row r="19" spans="1:16">
      <c r="A19" s="17"/>
      <c r="B19" s="89" t="s">
        <v>15</v>
      </c>
      <c r="C19" s="89"/>
      <c r="D19" s="17"/>
      <c r="E19" s="89" t="s">
        <v>19</v>
      </c>
      <c r="F19" s="89"/>
      <c r="G19" s="89"/>
      <c r="H19" s="89"/>
      <c r="I19" s="89"/>
      <c r="J19" s="89"/>
      <c r="K19" s="89"/>
      <c r="L19" s="17"/>
      <c r="M19" s="17"/>
      <c r="N19" s="17"/>
      <c r="O19" s="17"/>
      <c r="P19" s="17"/>
    </row>
    <row r="20" spans="1:16" ht="15.75">
      <c r="A20" s="17" t="s">
        <v>20</v>
      </c>
      <c r="B20" s="87" t="s">
        <v>18</v>
      </c>
      <c r="C20" s="87"/>
      <c r="D20" s="18"/>
      <c r="E20" s="67" t="s">
        <v>21</v>
      </c>
      <c r="F20" s="19"/>
      <c r="G20" s="100" t="s">
        <v>22</v>
      </c>
      <c r="H20" s="100"/>
      <c r="I20" s="100"/>
      <c r="J20" s="100"/>
      <c r="K20" s="100"/>
      <c r="L20" s="100"/>
      <c r="M20" s="100"/>
      <c r="N20" s="100"/>
      <c r="O20" s="100"/>
      <c r="P20" s="20"/>
    </row>
    <row r="21" spans="1:16">
      <c r="A21" s="17"/>
      <c r="B21" s="89" t="s">
        <v>15</v>
      </c>
      <c r="C21" s="89"/>
      <c r="D21" s="17"/>
      <c r="E21" s="21" t="s">
        <v>23</v>
      </c>
      <c r="F21" s="17"/>
      <c r="G21" s="89" t="s">
        <v>24</v>
      </c>
      <c r="H21" s="89"/>
      <c r="I21" s="89"/>
      <c r="J21" s="89"/>
      <c r="K21" s="89"/>
      <c r="L21" s="89"/>
      <c r="M21" s="89"/>
      <c r="N21" s="89"/>
      <c r="O21" s="89"/>
      <c r="P21" s="89"/>
    </row>
    <row r="22" spans="1:16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>
      <c r="A23" s="22" t="s">
        <v>25</v>
      </c>
      <c r="B23" s="23" t="s">
        <v>155</v>
      </c>
      <c r="C23" s="24"/>
      <c r="D23" s="24"/>
      <c r="E23" s="24"/>
      <c r="F23" s="25"/>
      <c r="G23" s="25"/>
      <c r="H23" s="26"/>
      <c r="I23" s="26"/>
      <c r="J23" s="26"/>
      <c r="K23" s="26"/>
      <c r="L23" s="26"/>
      <c r="M23" s="26"/>
      <c r="N23" s="26"/>
      <c r="O23" s="25"/>
      <c r="P23" s="25"/>
    </row>
    <row r="24" spans="1:16">
      <c r="A24" s="22"/>
      <c r="B24" s="23"/>
      <c r="C24" s="24"/>
      <c r="D24" s="24"/>
      <c r="E24" s="24"/>
      <c r="F24" s="25"/>
      <c r="G24" s="25"/>
      <c r="H24" s="22" t="s">
        <v>26</v>
      </c>
      <c r="I24" s="26"/>
      <c r="J24" s="26"/>
      <c r="K24" s="26"/>
      <c r="L24" s="26"/>
      <c r="M24" s="26"/>
      <c r="N24" s="26"/>
      <c r="O24" s="25"/>
      <c r="P24" s="25"/>
    </row>
    <row r="25" spans="1:16" ht="15.75">
      <c r="A25" s="22"/>
      <c r="B25" s="19"/>
      <c r="C25" s="17"/>
      <c r="D25" s="17"/>
      <c r="E25" s="17"/>
      <c r="F25" s="27"/>
      <c r="G25" s="27"/>
      <c r="H25" s="22"/>
      <c r="I25" s="1"/>
      <c r="J25" s="17"/>
      <c r="K25" s="17"/>
      <c r="L25" s="17"/>
      <c r="M25" s="17"/>
      <c r="N25" s="17"/>
      <c r="O25" s="17"/>
      <c r="P25" s="17"/>
    </row>
    <row r="26" spans="1:16">
      <c r="A26" s="22" t="s">
        <v>27</v>
      </c>
      <c r="B26" s="241" t="s">
        <v>28</v>
      </c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</row>
    <row r="27" spans="1:16">
      <c r="A27" s="17"/>
      <c r="B27" s="242" t="s">
        <v>29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</row>
    <row r="28" spans="1:16" ht="18" customHeight="1">
      <c r="A28" s="17"/>
      <c r="B28" s="242" t="s">
        <v>30</v>
      </c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</row>
    <row r="29" spans="1:16">
      <c r="A29" s="17"/>
      <c r="B29" s="242" t="s">
        <v>31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</row>
    <row r="30" spans="1:16">
      <c r="A30" s="17"/>
      <c r="B30" s="243" t="s">
        <v>32</v>
      </c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</row>
    <row r="31" spans="1:16">
      <c r="A31" s="17"/>
      <c r="B31" s="242" t="s">
        <v>33</v>
      </c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</row>
    <row r="32" spans="1:16" ht="28.5" customHeight="1">
      <c r="A32" s="17"/>
      <c r="B32" s="244" t="s">
        <v>34</v>
      </c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</row>
    <row r="33" spans="1:16" ht="29.25" customHeight="1">
      <c r="A33" s="17"/>
      <c r="B33" s="99" t="s">
        <v>35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</row>
    <row r="34" spans="1:16" ht="30" customHeight="1">
      <c r="A34" s="17"/>
      <c r="B34" s="99" t="s">
        <v>36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</row>
    <row r="35" spans="1:16" ht="30" customHeight="1">
      <c r="A35" s="17"/>
      <c r="B35" s="99" t="s">
        <v>37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  <row r="36" spans="1:16" ht="29.25" customHeight="1">
      <c r="A36" s="17"/>
      <c r="B36" s="99" t="s">
        <v>38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</row>
    <row r="37" spans="1:16" ht="27.75" customHeight="1">
      <c r="A37" s="17"/>
      <c r="B37" s="99" t="s">
        <v>146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  <row r="38" spans="1:16" ht="15" customHeight="1">
      <c r="A38" s="17"/>
      <c r="B38" s="94" t="s">
        <v>39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</row>
    <row r="39" spans="1:16" ht="29.25" customHeight="1">
      <c r="A39" s="22"/>
      <c r="B39" s="94" t="s">
        <v>40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</row>
    <row r="40" spans="1:16" ht="28.5" customHeight="1">
      <c r="A40" s="22"/>
      <c r="B40" s="94" t="s">
        <v>147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</row>
    <row r="41" spans="1:16" ht="14.25" customHeight="1">
      <c r="A41" s="75"/>
      <c r="B41" s="246" t="s">
        <v>151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</row>
    <row r="42" spans="1:16" ht="15.75" customHeight="1">
      <c r="A42" s="22" t="s">
        <v>41</v>
      </c>
      <c r="B42" s="68" t="s">
        <v>42</v>
      </c>
      <c r="C42" s="28"/>
      <c r="D42" s="28"/>
      <c r="E42" s="28"/>
      <c r="F42" s="28"/>
      <c r="G42" s="240" t="s">
        <v>43</v>
      </c>
      <c r="H42" s="240"/>
      <c r="I42" s="240"/>
      <c r="J42" s="240"/>
      <c r="K42" s="240"/>
      <c r="L42" s="240"/>
      <c r="M42" s="240"/>
      <c r="N42" s="240"/>
      <c r="O42" s="240"/>
      <c r="P42" s="240"/>
    </row>
    <row r="43" spans="1:16">
      <c r="A43" s="22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>
      <c r="A44" s="29" t="s">
        <v>44</v>
      </c>
      <c r="B44" s="30" t="s">
        <v>45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</row>
    <row r="45" spans="1:16">
      <c r="A45" s="95" t="s">
        <v>46</v>
      </c>
      <c r="B45" s="96"/>
      <c r="C45" s="97" t="s">
        <v>47</v>
      </c>
      <c r="D45" s="97"/>
      <c r="E45" s="97" t="s">
        <v>48</v>
      </c>
      <c r="F45" s="97"/>
      <c r="G45" s="95" t="s">
        <v>49</v>
      </c>
      <c r="H45" s="98"/>
      <c r="I45" s="98"/>
      <c r="J45" s="98"/>
      <c r="K45" s="98"/>
      <c r="L45" s="98"/>
      <c r="M45" s="98"/>
      <c r="N45" s="98"/>
      <c r="O45" s="98"/>
      <c r="P45" s="96"/>
    </row>
    <row r="46" spans="1:16">
      <c r="A46" s="101"/>
      <c r="B46" s="102"/>
      <c r="C46" s="102"/>
      <c r="D46" s="112"/>
      <c r="E46" s="103"/>
      <c r="F46" s="104"/>
      <c r="G46" s="113"/>
      <c r="H46" s="114"/>
      <c r="I46" s="114"/>
      <c r="J46" s="114"/>
      <c r="K46" s="114"/>
      <c r="L46" s="114"/>
      <c r="M46" s="114"/>
      <c r="N46" s="114"/>
      <c r="O46" s="114"/>
      <c r="P46" s="115"/>
    </row>
    <row r="47" spans="1:16">
      <c r="A47" s="101"/>
      <c r="B47" s="102"/>
      <c r="C47" s="101"/>
      <c r="D47" s="102"/>
      <c r="E47" s="103"/>
      <c r="F47" s="104"/>
      <c r="G47" s="105"/>
      <c r="H47" s="106"/>
      <c r="I47" s="106"/>
      <c r="J47" s="106"/>
      <c r="K47" s="106"/>
      <c r="L47" s="106"/>
      <c r="M47" s="106"/>
      <c r="N47" s="106"/>
      <c r="O47" s="106"/>
      <c r="P47" s="107"/>
    </row>
    <row r="48" spans="1:16">
      <c r="A48" s="101"/>
      <c r="B48" s="102"/>
      <c r="C48" s="101"/>
      <c r="D48" s="102"/>
      <c r="E48" s="103"/>
      <c r="F48" s="104"/>
      <c r="G48" s="105"/>
      <c r="H48" s="106"/>
      <c r="I48" s="106"/>
      <c r="J48" s="106"/>
      <c r="K48" s="106"/>
      <c r="L48" s="106"/>
      <c r="M48" s="106"/>
      <c r="N48" s="106"/>
      <c r="O48" s="106"/>
      <c r="P48" s="107"/>
    </row>
    <row r="49" spans="1:16">
      <c r="A49" s="108"/>
      <c r="B49" s="102"/>
      <c r="C49" s="101"/>
      <c r="D49" s="102"/>
      <c r="E49" s="103"/>
      <c r="F49" s="104"/>
      <c r="G49" s="109"/>
      <c r="H49" s="110"/>
      <c r="I49" s="110"/>
      <c r="J49" s="110"/>
      <c r="K49" s="110"/>
      <c r="L49" s="110"/>
      <c r="M49" s="110"/>
      <c r="N49" s="110"/>
      <c r="O49" s="110"/>
      <c r="P49" s="111"/>
    </row>
    <row r="50" spans="1:16">
      <c r="A50" s="31"/>
      <c r="B50" s="31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>
      <c r="A51" s="22" t="s">
        <v>50</v>
      </c>
      <c r="B51" s="22" t="s">
        <v>51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 t="s">
        <v>52</v>
      </c>
    </row>
    <row r="53" spans="1:16">
      <c r="A53" s="33" t="s">
        <v>46</v>
      </c>
      <c r="B53" s="33" t="s">
        <v>48</v>
      </c>
      <c r="C53" s="116" t="s">
        <v>53</v>
      </c>
      <c r="D53" s="116"/>
      <c r="E53" s="116" t="s">
        <v>54</v>
      </c>
      <c r="F53" s="116"/>
      <c r="G53" s="116"/>
      <c r="H53" s="116"/>
      <c r="I53" s="116"/>
      <c r="J53" s="116"/>
      <c r="K53" s="116" t="s">
        <v>55</v>
      </c>
      <c r="L53" s="116"/>
      <c r="M53" s="116" t="s">
        <v>56</v>
      </c>
      <c r="N53" s="116"/>
      <c r="O53" s="116" t="s">
        <v>57</v>
      </c>
      <c r="P53" s="116"/>
    </row>
    <row r="54" spans="1:16">
      <c r="A54" s="33">
        <v>1</v>
      </c>
      <c r="B54" s="33">
        <v>2</v>
      </c>
      <c r="C54" s="116">
        <v>3</v>
      </c>
      <c r="D54" s="116"/>
      <c r="E54" s="116">
        <v>4</v>
      </c>
      <c r="F54" s="116"/>
      <c r="G54" s="116"/>
      <c r="H54" s="116"/>
      <c r="I54" s="116"/>
      <c r="J54" s="116"/>
      <c r="K54" s="116">
        <v>5</v>
      </c>
      <c r="L54" s="116"/>
      <c r="M54" s="116">
        <v>6</v>
      </c>
      <c r="N54" s="116"/>
      <c r="O54" s="116">
        <v>7</v>
      </c>
      <c r="P54" s="116"/>
    </row>
    <row r="55" spans="1:16">
      <c r="A55" s="34">
        <v>1</v>
      </c>
      <c r="B55" s="35" t="s">
        <v>18</v>
      </c>
      <c r="C55" s="117" t="s">
        <v>21</v>
      </c>
      <c r="D55" s="118"/>
      <c r="E55" s="119" t="s">
        <v>22</v>
      </c>
      <c r="F55" s="120"/>
      <c r="G55" s="120"/>
      <c r="H55" s="120"/>
      <c r="I55" s="120"/>
      <c r="J55" s="121"/>
      <c r="K55" s="116"/>
      <c r="L55" s="116"/>
      <c r="M55" s="116"/>
      <c r="N55" s="116"/>
      <c r="O55" s="116"/>
      <c r="P55" s="116"/>
    </row>
    <row r="56" spans="1:16">
      <c r="A56" s="33"/>
      <c r="B56" s="33"/>
      <c r="C56" s="116"/>
      <c r="D56" s="116"/>
      <c r="E56" s="122" t="s">
        <v>58</v>
      </c>
      <c r="F56" s="123"/>
      <c r="G56" s="123"/>
      <c r="H56" s="123"/>
      <c r="I56" s="123"/>
      <c r="J56" s="124"/>
      <c r="K56" s="125">
        <v>7904.8280000000004</v>
      </c>
      <c r="L56" s="125"/>
      <c r="M56" s="126">
        <v>114.4</v>
      </c>
      <c r="N56" s="126"/>
      <c r="O56" s="125">
        <f t="shared" ref="O56:O61" si="0">K56+M56</f>
        <v>8019.2280000000001</v>
      </c>
      <c r="P56" s="125"/>
    </row>
    <row r="57" spans="1:16">
      <c r="A57" s="33"/>
      <c r="B57" s="33"/>
      <c r="C57" s="127"/>
      <c r="D57" s="128"/>
      <c r="E57" s="122" t="s">
        <v>59</v>
      </c>
      <c r="F57" s="123"/>
      <c r="G57" s="123"/>
      <c r="H57" s="123"/>
      <c r="I57" s="123"/>
      <c r="J57" s="124"/>
      <c r="K57" s="129">
        <v>5012.4120000000003</v>
      </c>
      <c r="L57" s="130"/>
      <c r="M57" s="131"/>
      <c r="N57" s="132"/>
      <c r="O57" s="125">
        <f t="shared" si="0"/>
        <v>5012.4120000000003</v>
      </c>
      <c r="P57" s="125"/>
    </row>
    <row r="58" spans="1:16">
      <c r="A58" s="33"/>
      <c r="B58" s="33"/>
      <c r="C58" s="116"/>
      <c r="D58" s="116"/>
      <c r="E58" s="122" t="s">
        <v>60</v>
      </c>
      <c r="F58" s="123"/>
      <c r="G58" s="123"/>
      <c r="H58" s="123"/>
      <c r="I58" s="123"/>
      <c r="J58" s="124"/>
      <c r="K58" s="129">
        <v>1240.3499999999999</v>
      </c>
      <c r="L58" s="130"/>
      <c r="M58" s="126">
        <v>135.6</v>
      </c>
      <c r="N58" s="126"/>
      <c r="O58" s="125">
        <f t="shared" si="0"/>
        <v>1375.9499999999998</v>
      </c>
      <c r="P58" s="125"/>
    </row>
    <row r="59" spans="1:16">
      <c r="A59" s="33"/>
      <c r="B59" s="33"/>
      <c r="C59" s="127"/>
      <c r="D59" s="128"/>
      <c r="E59" s="122" t="s">
        <v>61</v>
      </c>
      <c r="F59" s="123"/>
      <c r="G59" s="123"/>
      <c r="H59" s="123"/>
      <c r="I59" s="123"/>
      <c r="J59" s="124"/>
      <c r="K59" s="129"/>
      <c r="L59" s="130"/>
      <c r="M59" s="131">
        <v>4400</v>
      </c>
      <c r="N59" s="132"/>
      <c r="O59" s="125">
        <f t="shared" si="0"/>
        <v>4400</v>
      </c>
      <c r="P59" s="125"/>
    </row>
    <row r="60" spans="1:16">
      <c r="A60" s="33"/>
      <c r="B60" s="33"/>
      <c r="C60" s="127"/>
      <c r="D60" s="128"/>
      <c r="E60" s="122" t="s">
        <v>62</v>
      </c>
      <c r="F60" s="123"/>
      <c r="G60" s="123"/>
      <c r="H60" s="123"/>
      <c r="I60" s="123"/>
      <c r="J60" s="124"/>
      <c r="K60" s="129"/>
      <c r="L60" s="130"/>
      <c r="M60" s="186">
        <v>90</v>
      </c>
      <c r="N60" s="188"/>
      <c r="O60" s="247">
        <f t="shared" si="0"/>
        <v>90</v>
      </c>
      <c r="P60" s="247"/>
    </row>
    <row r="61" spans="1:16">
      <c r="A61" s="33"/>
      <c r="B61" s="33"/>
      <c r="C61" s="36"/>
      <c r="D61" s="37"/>
      <c r="E61" s="133" t="s">
        <v>63</v>
      </c>
      <c r="F61" s="134"/>
      <c r="G61" s="134"/>
      <c r="H61" s="134"/>
      <c r="I61" s="134"/>
      <c r="J61" s="135"/>
      <c r="K61" s="129">
        <v>66</v>
      </c>
      <c r="L61" s="130"/>
      <c r="M61" s="131"/>
      <c r="N61" s="132"/>
      <c r="O61" s="125">
        <f t="shared" si="0"/>
        <v>66</v>
      </c>
      <c r="P61" s="125"/>
    </row>
    <row r="62" spans="1:16" ht="30" customHeight="1">
      <c r="A62" s="86"/>
      <c r="B62" s="86"/>
      <c r="C62" s="76"/>
      <c r="D62" s="77"/>
      <c r="E62" s="133" t="s">
        <v>154</v>
      </c>
      <c r="F62" s="134"/>
      <c r="G62" s="134"/>
      <c r="H62" s="134"/>
      <c r="I62" s="134"/>
      <c r="J62" s="135"/>
      <c r="K62" s="129">
        <v>70</v>
      </c>
      <c r="L62" s="130"/>
      <c r="M62" s="131"/>
      <c r="N62" s="132"/>
      <c r="O62" s="125">
        <f t="shared" ref="O62" si="1">K62+M62</f>
        <v>70</v>
      </c>
      <c r="P62" s="125"/>
    </row>
    <row r="63" spans="1:16" ht="15.75">
      <c r="A63" s="33"/>
      <c r="B63" s="33"/>
      <c r="C63" s="116"/>
      <c r="D63" s="116"/>
      <c r="E63" s="136" t="s">
        <v>64</v>
      </c>
      <c r="F63" s="137"/>
      <c r="G63" s="137"/>
      <c r="H63" s="137"/>
      <c r="I63" s="137"/>
      <c r="J63" s="138"/>
      <c r="K63" s="139">
        <f>SUM(K56:K62)</f>
        <v>14293.590000000002</v>
      </c>
      <c r="L63" s="139"/>
      <c r="M63" s="139">
        <f>SUM(M56:M62)</f>
        <v>4740</v>
      </c>
      <c r="N63" s="139"/>
      <c r="O63" s="139">
        <f>SUM(O56:O62)</f>
        <v>19033.59</v>
      </c>
      <c r="P63" s="139"/>
    </row>
    <row r="64" spans="1:16" ht="15.75">
      <c r="A64" s="38"/>
      <c r="B64" s="38"/>
      <c r="C64" s="38"/>
      <c r="D64" s="38"/>
      <c r="E64" s="39"/>
      <c r="F64" s="39"/>
      <c r="G64" s="39"/>
      <c r="H64" s="39"/>
      <c r="I64" s="39"/>
      <c r="J64" s="39"/>
      <c r="K64" s="40"/>
      <c r="L64" s="40"/>
      <c r="M64" s="41"/>
      <c r="N64" s="41"/>
      <c r="O64" s="40"/>
      <c r="P64" s="40"/>
    </row>
    <row r="65" spans="1:16">
      <c r="A65" s="18"/>
      <c r="B65" s="18"/>
      <c r="C65" s="18"/>
      <c r="D65" s="18"/>
      <c r="E65" s="18"/>
      <c r="F65" s="18"/>
      <c r="G65" s="18"/>
      <c r="H65" s="18"/>
      <c r="I65" s="133" t="s">
        <v>63</v>
      </c>
      <c r="J65" s="134"/>
      <c r="K65" s="134"/>
      <c r="L65" s="134"/>
      <c r="M65" s="134"/>
      <c r="N65" s="135"/>
      <c r="O65" s="18"/>
      <c r="P65" s="18"/>
    </row>
    <row r="66" spans="1:16">
      <c r="A66" s="22" t="s">
        <v>65</v>
      </c>
      <c r="B66" s="22" t="s">
        <v>66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>
      <c r="A68" s="141"/>
      <c r="B68" s="127" t="s">
        <v>67</v>
      </c>
      <c r="C68" s="140"/>
      <c r="D68" s="140"/>
      <c r="E68" s="140"/>
      <c r="F68" s="128"/>
      <c r="G68" s="116" t="s">
        <v>48</v>
      </c>
      <c r="H68" s="116"/>
      <c r="I68" s="127" t="s">
        <v>55</v>
      </c>
      <c r="J68" s="140"/>
      <c r="K68" s="128"/>
      <c r="L68" s="127" t="s">
        <v>68</v>
      </c>
      <c r="M68" s="140"/>
      <c r="N68" s="128"/>
      <c r="O68" s="116" t="s">
        <v>57</v>
      </c>
      <c r="P68" s="116"/>
    </row>
    <row r="69" spans="1:16">
      <c r="A69" s="141"/>
      <c r="B69" s="127">
        <v>1</v>
      </c>
      <c r="C69" s="140"/>
      <c r="D69" s="140"/>
      <c r="E69" s="140"/>
      <c r="F69" s="128"/>
      <c r="G69" s="116">
        <v>2</v>
      </c>
      <c r="H69" s="116"/>
      <c r="I69" s="127">
        <v>3</v>
      </c>
      <c r="J69" s="140"/>
      <c r="K69" s="128"/>
      <c r="L69" s="127">
        <v>4</v>
      </c>
      <c r="M69" s="140"/>
      <c r="N69" s="128"/>
      <c r="O69" s="116">
        <v>5</v>
      </c>
      <c r="P69" s="116"/>
    </row>
    <row r="70" spans="1:16">
      <c r="A70" s="42"/>
      <c r="B70" s="122" t="s">
        <v>69</v>
      </c>
      <c r="C70" s="123"/>
      <c r="D70" s="123"/>
      <c r="E70" s="123"/>
      <c r="F70" s="124"/>
      <c r="G70" s="116">
        <v>1216030</v>
      </c>
      <c r="H70" s="116"/>
      <c r="I70" s="142">
        <v>0</v>
      </c>
      <c r="J70" s="143"/>
      <c r="K70" s="144"/>
      <c r="L70" s="142">
        <v>90</v>
      </c>
      <c r="M70" s="143"/>
      <c r="N70" s="144"/>
      <c r="O70" s="145">
        <f>I70+L70</f>
        <v>90</v>
      </c>
      <c r="P70" s="145"/>
    </row>
    <row r="71" spans="1:16">
      <c r="A71" s="43"/>
      <c r="B71" s="122" t="s">
        <v>70</v>
      </c>
      <c r="C71" s="123"/>
      <c r="D71" s="123"/>
      <c r="E71" s="123"/>
      <c r="F71" s="124"/>
      <c r="G71" s="116"/>
      <c r="H71" s="116"/>
      <c r="I71" s="142">
        <v>0</v>
      </c>
      <c r="J71" s="143"/>
      <c r="K71" s="144"/>
      <c r="L71" s="142"/>
      <c r="M71" s="143"/>
      <c r="N71" s="144"/>
      <c r="O71" s="145"/>
      <c r="P71" s="145"/>
    </row>
    <row r="72" spans="1:16">
      <c r="A72" s="43"/>
      <c r="B72" s="122" t="s">
        <v>64</v>
      </c>
      <c r="C72" s="123"/>
      <c r="D72" s="123"/>
      <c r="E72" s="123"/>
      <c r="F72" s="124"/>
      <c r="G72" s="116"/>
      <c r="H72" s="116"/>
      <c r="I72" s="142">
        <v>0</v>
      </c>
      <c r="J72" s="143"/>
      <c r="K72" s="144"/>
      <c r="L72" s="142">
        <f>SUM(L70:L71)</f>
        <v>90</v>
      </c>
      <c r="M72" s="143"/>
      <c r="N72" s="144"/>
      <c r="O72" s="145">
        <f>SUM(O70:O71)</f>
        <v>90</v>
      </c>
      <c r="P72" s="145"/>
    </row>
    <row r="73" spans="1:16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7"/>
      <c r="P73" s="17"/>
    </row>
    <row r="74" spans="1:16">
      <c r="A74" s="44" t="s">
        <v>71</v>
      </c>
      <c r="B74" s="150" t="s">
        <v>72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</row>
    <row r="75" spans="1:16">
      <c r="A75" s="33" t="s">
        <v>73</v>
      </c>
      <c r="B75" s="45" t="s">
        <v>48</v>
      </c>
      <c r="C75" s="146" t="s">
        <v>74</v>
      </c>
      <c r="D75" s="146"/>
      <c r="E75" s="146"/>
      <c r="F75" s="146"/>
      <c r="G75" s="146"/>
      <c r="H75" s="146"/>
      <c r="I75" s="146" t="s">
        <v>75</v>
      </c>
      <c r="J75" s="146"/>
      <c r="K75" s="147" t="s">
        <v>76</v>
      </c>
      <c r="L75" s="148"/>
      <c r="M75" s="149"/>
      <c r="N75" s="146" t="s">
        <v>77</v>
      </c>
      <c r="O75" s="146"/>
      <c r="P75" s="146"/>
    </row>
    <row r="76" spans="1:16">
      <c r="A76" s="33">
        <v>1</v>
      </c>
      <c r="B76" s="45">
        <v>2</v>
      </c>
      <c r="C76" s="147">
        <v>3</v>
      </c>
      <c r="D76" s="148"/>
      <c r="E76" s="148"/>
      <c r="F76" s="148"/>
      <c r="G76" s="148"/>
      <c r="H76" s="149"/>
      <c r="I76" s="147">
        <v>4</v>
      </c>
      <c r="J76" s="149"/>
      <c r="K76" s="147">
        <v>5</v>
      </c>
      <c r="L76" s="148"/>
      <c r="M76" s="149"/>
      <c r="N76" s="147">
        <v>6</v>
      </c>
      <c r="O76" s="148"/>
      <c r="P76" s="149"/>
    </row>
    <row r="77" spans="1:16">
      <c r="A77" s="46"/>
      <c r="B77" s="35" t="s">
        <v>18</v>
      </c>
      <c r="C77" s="119" t="s">
        <v>22</v>
      </c>
      <c r="D77" s="120"/>
      <c r="E77" s="120"/>
      <c r="F77" s="120"/>
      <c r="G77" s="120"/>
      <c r="H77" s="121"/>
      <c r="I77" s="116"/>
      <c r="J77" s="116"/>
      <c r="K77" s="127"/>
      <c r="L77" s="140"/>
      <c r="M77" s="128"/>
      <c r="N77" s="116"/>
      <c r="O77" s="116"/>
      <c r="P77" s="116"/>
    </row>
    <row r="78" spans="1:16" ht="15.75" customHeight="1">
      <c r="A78" s="33">
        <v>1</v>
      </c>
      <c r="B78" s="46"/>
      <c r="C78" s="249" t="s">
        <v>58</v>
      </c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1"/>
    </row>
    <row r="79" spans="1:16">
      <c r="A79" s="33"/>
      <c r="B79" s="46"/>
      <c r="C79" s="151" t="s">
        <v>78</v>
      </c>
      <c r="D79" s="152"/>
      <c r="E79" s="152"/>
      <c r="F79" s="152"/>
      <c r="G79" s="152"/>
      <c r="H79" s="153"/>
      <c r="I79" s="116"/>
      <c r="J79" s="116"/>
      <c r="K79" s="127"/>
      <c r="L79" s="140"/>
      <c r="M79" s="128"/>
      <c r="N79" s="116"/>
      <c r="O79" s="116"/>
      <c r="P79" s="116"/>
    </row>
    <row r="80" spans="1:16" ht="27" customHeight="1">
      <c r="A80" s="33"/>
      <c r="B80" s="46"/>
      <c r="C80" s="122" t="s">
        <v>79</v>
      </c>
      <c r="D80" s="123"/>
      <c r="E80" s="123"/>
      <c r="F80" s="123"/>
      <c r="G80" s="123"/>
      <c r="H80" s="124"/>
      <c r="I80" s="154" t="s">
        <v>52</v>
      </c>
      <c r="J80" s="154"/>
      <c r="K80" s="155" t="s">
        <v>80</v>
      </c>
      <c r="L80" s="156"/>
      <c r="M80" s="157"/>
      <c r="N80" s="158">
        <v>8019.2280000000001</v>
      </c>
      <c r="O80" s="158"/>
      <c r="P80" s="158"/>
    </row>
    <row r="81" spans="1:16">
      <c r="A81" s="33"/>
      <c r="B81" s="46"/>
      <c r="C81" s="151" t="s">
        <v>81</v>
      </c>
      <c r="D81" s="152"/>
      <c r="E81" s="152"/>
      <c r="F81" s="152"/>
      <c r="G81" s="152"/>
      <c r="H81" s="153"/>
      <c r="I81" s="116"/>
      <c r="J81" s="116"/>
      <c r="K81" s="127"/>
      <c r="L81" s="140"/>
      <c r="M81" s="128"/>
      <c r="N81" s="116"/>
      <c r="O81" s="116"/>
      <c r="P81" s="116"/>
    </row>
    <row r="82" spans="1:16">
      <c r="A82" s="33"/>
      <c r="B82" s="46"/>
      <c r="C82" s="162" t="s">
        <v>82</v>
      </c>
      <c r="D82" s="163"/>
      <c r="E82" s="163"/>
      <c r="F82" s="163"/>
      <c r="G82" s="163"/>
      <c r="H82" s="164"/>
      <c r="I82" s="116" t="s">
        <v>83</v>
      </c>
      <c r="J82" s="116"/>
      <c r="K82" s="127" t="s">
        <v>84</v>
      </c>
      <c r="L82" s="140"/>
      <c r="M82" s="128"/>
      <c r="N82" s="116">
        <v>308.7</v>
      </c>
      <c r="O82" s="116"/>
      <c r="P82" s="116"/>
    </row>
    <row r="83" spans="1:16" ht="29.25" customHeight="1">
      <c r="A83" s="33"/>
      <c r="B83" s="46"/>
      <c r="C83" s="159" t="s">
        <v>85</v>
      </c>
      <c r="D83" s="160"/>
      <c r="E83" s="160"/>
      <c r="F83" s="160"/>
      <c r="G83" s="160"/>
      <c r="H83" s="161"/>
      <c r="I83" s="116" t="s">
        <v>86</v>
      </c>
      <c r="J83" s="116"/>
      <c r="K83" s="127" t="s">
        <v>84</v>
      </c>
      <c r="L83" s="140"/>
      <c r="M83" s="128"/>
      <c r="N83" s="116">
        <v>871.3</v>
      </c>
      <c r="O83" s="116"/>
      <c r="P83" s="116"/>
    </row>
    <row r="84" spans="1:16">
      <c r="A84" s="33"/>
      <c r="B84" s="46"/>
      <c r="C84" s="151" t="s">
        <v>87</v>
      </c>
      <c r="D84" s="152"/>
      <c r="E84" s="152"/>
      <c r="F84" s="152"/>
      <c r="G84" s="152"/>
      <c r="H84" s="153"/>
      <c r="I84" s="116"/>
      <c r="J84" s="116"/>
      <c r="K84" s="127"/>
      <c r="L84" s="140"/>
      <c r="M84" s="128"/>
      <c r="N84" s="116"/>
      <c r="O84" s="116"/>
      <c r="P84" s="116"/>
    </row>
    <row r="85" spans="1:16">
      <c r="A85" s="33"/>
      <c r="B85" s="46"/>
      <c r="C85" s="159" t="s">
        <v>88</v>
      </c>
      <c r="D85" s="160"/>
      <c r="E85" s="160"/>
      <c r="F85" s="160"/>
      <c r="G85" s="160"/>
      <c r="H85" s="161"/>
      <c r="I85" s="116" t="s">
        <v>89</v>
      </c>
      <c r="J85" s="116"/>
      <c r="K85" s="127" t="s">
        <v>90</v>
      </c>
      <c r="L85" s="140"/>
      <c r="M85" s="128"/>
      <c r="N85" s="142">
        <v>12.29</v>
      </c>
      <c r="O85" s="143"/>
      <c r="P85" s="144"/>
    </row>
    <row r="86" spans="1:16">
      <c r="A86" s="33"/>
      <c r="B86" s="46"/>
      <c r="C86" s="159" t="s">
        <v>91</v>
      </c>
      <c r="D86" s="160"/>
      <c r="E86" s="160"/>
      <c r="F86" s="160"/>
      <c r="G86" s="160"/>
      <c r="H86" s="161"/>
      <c r="I86" s="116" t="s">
        <v>89</v>
      </c>
      <c r="J86" s="116"/>
      <c r="K86" s="127" t="s">
        <v>90</v>
      </c>
      <c r="L86" s="140"/>
      <c r="M86" s="128"/>
      <c r="N86" s="142">
        <v>4848.1980000000003</v>
      </c>
      <c r="O86" s="143"/>
      <c r="P86" s="144"/>
    </row>
    <row r="87" spans="1:16">
      <c r="A87" s="33"/>
      <c r="B87" s="46"/>
      <c r="C87" s="165" t="s">
        <v>92</v>
      </c>
      <c r="D87" s="166"/>
      <c r="E87" s="166"/>
      <c r="F87" s="166"/>
      <c r="G87" s="166"/>
      <c r="H87" s="167"/>
      <c r="I87" s="127"/>
      <c r="J87" s="128"/>
      <c r="K87" s="127"/>
      <c r="L87" s="140"/>
      <c r="M87" s="128"/>
      <c r="N87" s="142"/>
      <c r="O87" s="143"/>
      <c r="P87" s="144"/>
    </row>
    <row r="88" spans="1:16" ht="27.75" customHeight="1">
      <c r="A88" s="33"/>
      <c r="B88" s="46"/>
      <c r="C88" s="168" t="s">
        <v>93</v>
      </c>
      <c r="D88" s="169"/>
      <c r="E88" s="169"/>
      <c r="F88" s="169"/>
      <c r="G88" s="169"/>
      <c r="H88" s="170"/>
      <c r="I88" s="127" t="s">
        <v>94</v>
      </c>
      <c r="J88" s="128"/>
      <c r="K88" s="127" t="s">
        <v>95</v>
      </c>
      <c r="L88" s="140"/>
      <c r="M88" s="128"/>
      <c r="N88" s="171">
        <v>25</v>
      </c>
      <c r="O88" s="172"/>
      <c r="P88" s="173"/>
    </row>
    <row r="89" spans="1:16" ht="30" customHeight="1">
      <c r="A89" s="33"/>
      <c r="B89" s="46"/>
      <c r="C89" s="168" t="s">
        <v>96</v>
      </c>
      <c r="D89" s="169"/>
      <c r="E89" s="169"/>
      <c r="F89" s="169"/>
      <c r="G89" s="169"/>
      <c r="H89" s="170"/>
      <c r="I89" s="127" t="s">
        <v>94</v>
      </c>
      <c r="J89" s="128"/>
      <c r="K89" s="127" t="s">
        <v>95</v>
      </c>
      <c r="L89" s="140"/>
      <c r="M89" s="128"/>
      <c r="N89" s="171">
        <v>100</v>
      </c>
      <c r="O89" s="172"/>
      <c r="P89" s="173"/>
    </row>
    <row r="90" spans="1:16" ht="15" customHeight="1">
      <c r="A90" s="73">
        <v>2</v>
      </c>
      <c r="B90" s="47"/>
      <c r="C90" s="249" t="s">
        <v>97</v>
      </c>
      <c r="D90" s="250"/>
      <c r="E90" s="250"/>
      <c r="F90" s="250"/>
      <c r="G90" s="250"/>
      <c r="H90" s="250"/>
      <c r="I90" s="250"/>
      <c r="J90" s="250"/>
      <c r="K90" s="250"/>
      <c r="L90" s="250"/>
      <c r="M90" s="250"/>
      <c r="N90" s="250"/>
      <c r="O90" s="250"/>
      <c r="P90" s="251"/>
    </row>
    <row r="91" spans="1:16">
      <c r="A91" s="33"/>
      <c r="B91" s="46"/>
      <c r="C91" s="151" t="s">
        <v>78</v>
      </c>
      <c r="D91" s="152"/>
      <c r="E91" s="152"/>
      <c r="F91" s="152"/>
      <c r="G91" s="152"/>
      <c r="H91" s="153"/>
      <c r="I91" s="116"/>
      <c r="J91" s="116"/>
      <c r="K91" s="127"/>
      <c r="L91" s="140"/>
      <c r="M91" s="128"/>
      <c r="N91" s="116"/>
      <c r="O91" s="116"/>
      <c r="P91" s="116"/>
    </row>
    <row r="92" spans="1:16" ht="24" customHeight="1">
      <c r="A92" s="33"/>
      <c r="B92" s="46"/>
      <c r="C92" s="122" t="s">
        <v>79</v>
      </c>
      <c r="D92" s="123"/>
      <c r="E92" s="123"/>
      <c r="F92" s="123"/>
      <c r="G92" s="123"/>
      <c r="H92" s="124"/>
      <c r="I92" s="154" t="s">
        <v>52</v>
      </c>
      <c r="J92" s="154"/>
      <c r="K92" s="155" t="s">
        <v>80</v>
      </c>
      <c r="L92" s="156"/>
      <c r="M92" s="157"/>
      <c r="N92" s="131">
        <v>5012.4120000000003</v>
      </c>
      <c r="O92" s="174"/>
      <c r="P92" s="132"/>
    </row>
    <row r="93" spans="1:16">
      <c r="A93" s="33"/>
      <c r="B93" s="46"/>
      <c r="C93" s="151" t="s">
        <v>81</v>
      </c>
      <c r="D93" s="152"/>
      <c r="E93" s="152"/>
      <c r="F93" s="152"/>
      <c r="G93" s="152"/>
      <c r="H93" s="153"/>
      <c r="I93" s="116"/>
      <c r="J93" s="116"/>
      <c r="K93" s="127"/>
      <c r="L93" s="140"/>
      <c r="M93" s="128"/>
      <c r="N93" s="116"/>
      <c r="O93" s="116"/>
      <c r="P93" s="116"/>
    </row>
    <row r="94" spans="1:16">
      <c r="A94" s="33"/>
      <c r="B94" s="46"/>
      <c r="C94" s="175" t="s">
        <v>98</v>
      </c>
      <c r="D94" s="176"/>
      <c r="E94" s="176"/>
      <c r="F94" s="176"/>
      <c r="G94" s="176"/>
      <c r="H94" s="177"/>
      <c r="I94" s="116" t="s">
        <v>83</v>
      </c>
      <c r="J94" s="116"/>
      <c r="K94" s="127" t="s">
        <v>99</v>
      </c>
      <c r="L94" s="140"/>
      <c r="M94" s="128"/>
      <c r="N94" s="116">
        <v>717</v>
      </c>
      <c r="O94" s="116"/>
      <c r="P94" s="116"/>
    </row>
    <row r="95" spans="1:16">
      <c r="A95" s="33"/>
      <c r="B95" s="48"/>
      <c r="C95" s="151" t="s">
        <v>87</v>
      </c>
      <c r="D95" s="152"/>
      <c r="E95" s="152"/>
      <c r="F95" s="152"/>
      <c r="G95" s="152"/>
      <c r="H95" s="153"/>
      <c r="I95" s="116"/>
      <c r="J95" s="116"/>
      <c r="K95" s="127"/>
      <c r="L95" s="140"/>
      <c r="M95" s="128"/>
      <c r="N95" s="116"/>
      <c r="O95" s="116"/>
      <c r="P95" s="116"/>
    </row>
    <row r="96" spans="1:16" ht="28.5" customHeight="1">
      <c r="A96" s="33"/>
      <c r="B96" s="48"/>
      <c r="C96" s="122" t="s">
        <v>100</v>
      </c>
      <c r="D96" s="123"/>
      <c r="E96" s="123"/>
      <c r="F96" s="123"/>
      <c r="G96" s="123"/>
      <c r="H96" s="124"/>
      <c r="I96" s="127" t="s">
        <v>89</v>
      </c>
      <c r="J96" s="128"/>
      <c r="K96" s="127" t="s">
        <v>90</v>
      </c>
      <c r="L96" s="140"/>
      <c r="M96" s="128"/>
      <c r="N96" s="127">
        <v>5.08</v>
      </c>
      <c r="O96" s="140"/>
      <c r="P96" s="128"/>
    </row>
    <row r="97" spans="1:16">
      <c r="A97" s="33"/>
      <c r="B97" s="46"/>
      <c r="C97" s="165" t="s">
        <v>92</v>
      </c>
      <c r="D97" s="166"/>
      <c r="E97" s="166"/>
      <c r="F97" s="166"/>
      <c r="G97" s="166"/>
      <c r="H97" s="167"/>
      <c r="I97" s="127"/>
      <c r="J97" s="128"/>
      <c r="K97" s="127"/>
      <c r="L97" s="140"/>
      <c r="M97" s="128"/>
      <c r="N97" s="142"/>
      <c r="O97" s="143"/>
      <c r="P97" s="144"/>
    </row>
    <row r="98" spans="1:16" ht="31.5" customHeight="1">
      <c r="A98" s="33"/>
      <c r="B98" s="48"/>
      <c r="C98" s="178" t="s">
        <v>101</v>
      </c>
      <c r="D98" s="179"/>
      <c r="E98" s="179"/>
      <c r="F98" s="179"/>
      <c r="G98" s="179"/>
      <c r="H98" s="180"/>
      <c r="I98" s="127" t="s">
        <v>94</v>
      </c>
      <c r="J98" s="128"/>
      <c r="K98" s="127" t="s">
        <v>95</v>
      </c>
      <c r="L98" s="140"/>
      <c r="M98" s="128"/>
      <c r="N98" s="171">
        <v>57.7</v>
      </c>
      <c r="O98" s="172"/>
      <c r="P98" s="173"/>
    </row>
    <row r="99" spans="1:16" ht="15.75" customHeight="1">
      <c r="A99" s="74">
        <v>3</v>
      </c>
      <c r="B99" s="50"/>
      <c r="C99" s="249" t="s">
        <v>60</v>
      </c>
      <c r="D99" s="250"/>
      <c r="E99" s="250"/>
      <c r="F99" s="250"/>
      <c r="G99" s="250"/>
      <c r="H99" s="250"/>
      <c r="I99" s="250"/>
      <c r="J99" s="250"/>
      <c r="K99" s="250"/>
      <c r="L99" s="250"/>
      <c r="M99" s="250"/>
      <c r="N99" s="250"/>
      <c r="O99" s="250"/>
      <c r="P99" s="251"/>
    </row>
    <row r="100" spans="1:16">
      <c r="A100" s="33"/>
      <c r="B100" s="48"/>
      <c r="C100" s="151" t="s">
        <v>78</v>
      </c>
      <c r="D100" s="152"/>
      <c r="E100" s="152"/>
      <c r="F100" s="152"/>
      <c r="G100" s="152"/>
      <c r="H100" s="153"/>
      <c r="I100" s="116"/>
      <c r="J100" s="116"/>
      <c r="K100" s="127"/>
      <c r="L100" s="140"/>
      <c r="M100" s="128"/>
      <c r="N100" s="116"/>
      <c r="O100" s="116"/>
      <c r="P100" s="116"/>
    </row>
    <row r="101" spans="1:16" ht="25.5" customHeight="1">
      <c r="A101" s="33"/>
      <c r="B101" s="48"/>
      <c r="C101" s="122" t="s">
        <v>79</v>
      </c>
      <c r="D101" s="123"/>
      <c r="E101" s="123"/>
      <c r="F101" s="123"/>
      <c r="G101" s="123"/>
      <c r="H101" s="124"/>
      <c r="I101" s="154" t="s">
        <v>52</v>
      </c>
      <c r="J101" s="154"/>
      <c r="K101" s="155" t="s">
        <v>80</v>
      </c>
      <c r="L101" s="156"/>
      <c r="M101" s="157"/>
      <c r="N101" s="131">
        <v>1375.95</v>
      </c>
      <c r="O101" s="174"/>
      <c r="P101" s="132"/>
    </row>
    <row r="102" spans="1:16">
      <c r="A102" s="33"/>
      <c r="B102" s="48"/>
      <c r="C102" s="151" t="s">
        <v>81</v>
      </c>
      <c r="D102" s="152"/>
      <c r="E102" s="152"/>
      <c r="F102" s="152"/>
      <c r="G102" s="152"/>
      <c r="H102" s="153"/>
      <c r="I102" s="116"/>
      <c r="J102" s="116"/>
      <c r="K102" s="127"/>
      <c r="L102" s="140"/>
      <c r="M102" s="128"/>
      <c r="N102" s="116"/>
      <c r="O102" s="116"/>
      <c r="P102" s="116"/>
    </row>
    <row r="103" spans="1:16">
      <c r="A103" s="33"/>
      <c r="B103" s="48"/>
      <c r="C103" s="195" t="s">
        <v>102</v>
      </c>
      <c r="D103" s="181"/>
      <c r="E103" s="181"/>
      <c r="F103" s="181"/>
      <c r="G103" s="181"/>
      <c r="H103" s="182"/>
      <c r="I103" s="127" t="s">
        <v>103</v>
      </c>
      <c r="J103" s="128"/>
      <c r="K103" s="127" t="s">
        <v>104</v>
      </c>
      <c r="L103" s="140"/>
      <c r="M103" s="128"/>
      <c r="N103" s="127">
        <v>148.03899999999999</v>
      </c>
      <c r="O103" s="140"/>
      <c r="P103" s="128"/>
    </row>
    <row r="104" spans="1:16">
      <c r="A104" s="33"/>
      <c r="B104" s="48"/>
      <c r="C104" s="151" t="s">
        <v>87</v>
      </c>
      <c r="D104" s="152"/>
      <c r="E104" s="152"/>
      <c r="F104" s="152"/>
      <c r="G104" s="152"/>
      <c r="H104" s="153"/>
      <c r="I104" s="116"/>
      <c r="J104" s="116"/>
      <c r="K104" s="127"/>
      <c r="L104" s="140"/>
      <c r="M104" s="128"/>
      <c r="N104" s="116"/>
      <c r="O104" s="116"/>
      <c r="P104" s="116"/>
    </row>
    <row r="105" spans="1:16">
      <c r="A105" s="73"/>
      <c r="B105" s="47"/>
      <c r="C105" s="181" t="s">
        <v>105</v>
      </c>
      <c r="D105" s="181"/>
      <c r="E105" s="181"/>
      <c r="F105" s="181"/>
      <c r="G105" s="181"/>
      <c r="H105" s="182"/>
      <c r="I105" s="183" t="s">
        <v>89</v>
      </c>
      <c r="J105" s="184"/>
      <c r="K105" s="183" t="s">
        <v>90</v>
      </c>
      <c r="L105" s="185"/>
      <c r="M105" s="184"/>
      <c r="N105" s="186">
        <v>9.2929999999999993</v>
      </c>
      <c r="O105" s="187"/>
      <c r="P105" s="188"/>
    </row>
    <row r="106" spans="1:16">
      <c r="A106" s="74"/>
      <c r="B106" s="49"/>
      <c r="C106" s="189" t="s">
        <v>92</v>
      </c>
      <c r="D106" s="190"/>
      <c r="E106" s="190"/>
      <c r="F106" s="190"/>
      <c r="G106" s="190"/>
      <c r="H106" s="191"/>
      <c r="I106" s="183"/>
      <c r="J106" s="184"/>
      <c r="K106" s="183"/>
      <c r="L106" s="185"/>
      <c r="M106" s="184"/>
      <c r="N106" s="192"/>
      <c r="O106" s="193"/>
      <c r="P106" s="194"/>
    </row>
    <row r="107" spans="1:16" ht="28.5" customHeight="1">
      <c r="A107" s="33"/>
      <c r="B107" s="47"/>
      <c r="C107" s="195" t="s">
        <v>106</v>
      </c>
      <c r="D107" s="181"/>
      <c r="E107" s="181"/>
      <c r="F107" s="181"/>
      <c r="G107" s="181"/>
      <c r="H107" s="182"/>
      <c r="I107" s="183" t="s">
        <v>94</v>
      </c>
      <c r="J107" s="184"/>
      <c r="K107" s="127" t="s">
        <v>95</v>
      </c>
      <c r="L107" s="140"/>
      <c r="M107" s="128"/>
      <c r="N107" s="192">
        <v>100</v>
      </c>
      <c r="O107" s="193"/>
      <c r="P107" s="194"/>
    </row>
    <row r="108" spans="1:16" ht="15.75" customHeight="1">
      <c r="A108" s="74">
        <v>4</v>
      </c>
      <c r="B108" s="50"/>
      <c r="C108" s="198" t="s">
        <v>107</v>
      </c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200"/>
    </row>
    <row r="109" spans="1:16">
      <c r="A109" s="33"/>
      <c r="B109" s="48"/>
      <c r="C109" s="151" t="s">
        <v>78</v>
      </c>
      <c r="D109" s="152"/>
      <c r="E109" s="152"/>
      <c r="F109" s="152"/>
      <c r="G109" s="152"/>
      <c r="H109" s="153"/>
      <c r="I109" s="116"/>
      <c r="J109" s="116"/>
      <c r="K109" s="127"/>
      <c r="L109" s="140"/>
      <c r="M109" s="128"/>
      <c r="N109" s="116"/>
      <c r="O109" s="116"/>
      <c r="P109" s="116"/>
    </row>
    <row r="110" spans="1:16" ht="27.75" customHeight="1">
      <c r="A110" s="46"/>
      <c r="B110" s="48"/>
      <c r="C110" s="122" t="s">
        <v>108</v>
      </c>
      <c r="D110" s="123"/>
      <c r="E110" s="123"/>
      <c r="F110" s="123"/>
      <c r="G110" s="123"/>
      <c r="H110" s="124"/>
      <c r="I110" s="154" t="s">
        <v>52</v>
      </c>
      <c r="J110" s="154"/>
      <c r="K110" s="155" t="s">
        <v>80</v>
      </c>
      <c r="L110" s="156"/>
      <c r="M110" s="157"/>
      <c r="N110" s="131">
        <v>4000</v>
      </c>
      <c r="O110" s="174"/>
      <c r="P110" s="132"/>
    </row>
    <row r="111" spans="1:16" ht="24" customHeight="1">
      <c r="A111" s="46"/>
      <c r="B111" s="48"/>
      <c r="C111" s="122" t="s">
        <v>109</v>
      </c>
      <c r="D111" s="123"/>
      <c r="E111" s="123"/>
      <c r="F111" s="123"/>
      <c r="G111" s="123"/>
      <c r="H111" s="124"/>
      <c r="I111" s="183" t="s">
        <v>52</v>
      </c>
      <c r="J111" s="184"/>
      <c r="K111" s="155" t="s">
        <v>110</v>
      </c>
      <c r="L111" s="156"/>
      <c r="M111" s="157"/>
      <c r="N111" s="131">
        <v>400</v>
      </c>
      <c r="O111" s="174"/>
      <c r="P111" s="132"/>
    </row>
    <row r="112" spans="1:16">
      <c r="A112" s="46"/>
      <c r="B112" s="48"/>
      <c r="C112" s="151" t="s">
        <v>81</v>
      </c>
      <c r="D112" s="152"/>
      <c r="E112" s="152"/>
      <c r="F112" s="152"/>
      <c r="G112" s="152"/>
      <c r="H112" s="153"/>
      <c r="I112" s="116"/>
      <c r="J112" s="116"/>
      <c r="K112" s="127"/>
      <c r="L112" s="140"/>
      <c r="M112" s="128"/>
      <c r="N112" s="116"/>
      <c r="O112" s="116"/>
      <c r="P112" s="116"/>
    </row>
    <row r="113" spans="1:16" ht="26.25" customHeight="1">
      <c r="A113" s="46"/>
      <c r="B113" s="48"/>
      <c r="C113" s="195" t="s">
        <v>111</v>
      </c>
      <c r="D113" s="181"/>
      <c r="E113" s="181"/>
      <c r="F113" s="181"/>
      <c r="G113" s="181"/>
      <c r="H113" s="182"/>
      <c r="I113" s="127" t="s">
        <v>112</v>
      </c>
      <c r="J113" s="128"/>
      <c r="K113" s="155" t="s">
        <v>80</v>
      </c>
      <c r="L113" s="156"/>
      <c r="M113" s="157"/>
      <c r="N113" s="127">
        <v>4</v>
      </c>
      <c r="O113" s="140"/>
      <c r="P113" s="128"/>
    </row>
    <row r="114" spans="1:16">
      <c r="A114" s="46"/>
      <c r="B114" s="48"/>
      <c r="C114" s="151" t="s">
        <v>87</v>
      </c>
      <c r="D114" s="152"/>
      <c r="E114" s="152"/>
      <c r="F114" s="152"/>
      <c r="G114" s="152"/>
      <c r="H114" s="153"/>
      <c r="I114" s="116"/>
      <c r="J114" s="116"/>
      <c r="K114" s="127"/>
      <c r="L114" s="140"/>
      <c r="M114" s="128"/>
      <c r="N114" s="116"/>
      <c r="O114" s="116"/>
      <c r="P114" s="116"/>
    </row>
    <row r="115" spans="1:16">
      <c r="A115" s="47"/>
      <c r="B115" s="47"/>
      <c r="C115" s="181" t="s">
        <v>113</v>
      </c>
      <c r="D115" s="181"/>
      <c r="E115" s="181"/>
      <c r="F115" s="181"/>
      <c r="G115" s="181"/>
      <c r="H115" s="182"/>
      <c r="I115" s="183" t="s">
        <v>89</v>
      </c>
      <c r="J115" s="184"/>
      <c r="K115" s="183" t="s">
        <v>90</v>
      </c>
      <c r="L115" s="185"/>
      <c r="M115" s="184"/>
      <c r="N115" s="186">
        <v>1100</v>
      </c>
      <c r="O115" s="187"/>
      <c r="P115" s="188"/>
    </row>
    <row r="116" spans="1:16">
      <c r="A116" s="49"/>
      <c r="B116" s="49"/>
      <c r="C116" s="189" t="s">
        <v>92</v>
      </c>
      <c r="D116" s="190"/>
      <c r="E116" s="190"/>
      <c r="F116" s="190"/>
      <c r="G116" s="190"/>
      <c r="H116" s="191"/>
      <c r="I116" s="183"/>
      <c r="J116" s="184"/>
      <c r="K116" s="183"/>
      <c r="L116" s="185"/>
      <c r="M116" s="184"/>
      <c r="N116" s="192"/>
      <c r="O116" s="193"/>
      <c r="P116" s="194"/>
    </row>
    <row r="117" spans="1:16" ht="15.75" customHeight="1">
      <c r="A117" s="33">
        <v>5</v>
      </c>
      <c r="B117" s="47"/>
      <c r="C117" s="249" t="s">
        <v>62</v>
      </c>
      <c r="D117" s="250"/>
      <c r="E117" s="250"/>
      <c r="F117" s="250"/>
      <c r="G117" s="250"/>
      <c r="H117" s="250"/>
      <c r="I117" s="250"/>
      <c r="J117" s="250"/>
      <c r="K117" s="250"/>
      <c r="L117" s="250"/>
      <c r="M117" s="250"/>
      <c r="N117" s="250"/>
      <c r="O117" s="250"/>
      <c r="P117" s="251"/>
    </row>
    <row r="118" spans="1:16">
      <c r="A118" s="74"/>
      <c r="B118" s="50"/>
      <c r="C118" s="151" t="s">
        <v>78</v>
      </c>
      <c r="D118" s="152"/>
      <c r="E118" s="152"/>
      <c r="F118" s="152"/>
      <c r="G118" s="152"/>
      <c r="H118" s="153"/>
      <c r="I118" s="116"/>
      <c r="J118" s="116"/>
      <c r="K118" s="127"/>
      <c r="L118" s="140"/>
      <c r="M118" s="128"/>
      <c r="N118" s="116"/>
      <c r="O118" s="116"/>
      <c r="P118" s="116"/>
    </row>
    <row r="119" spans="1:16" ht="45" customHeight="1">
      <c r="A119" s="33"/>
      <c r="B119" s="48"/>
      <c r="C119" s="122" t="s">
        <v>114</v>
      </c>
      <c r="D119" s="196"/>
      <c r="E119" s="196"/>
      <c r="F119" s="196"/>
      <c r="G119" s="196"/>
      <c r="H119" s="197"/>
      <c r="I119" s="154" t="s">
        <v>52</v>
      </c>
      <c r="J119" s="154"/>
      <c r="K119" s="155" t="s">
        <v>148</v>
      </c>
      <c r="L119" s="156"/>
      <c r="M119" s="157"/>
      <c r="N119" s="186">
        <v>90</v>
      </c>
      <c r="O119" s="187"/>
      <c r="P119" s="188"/>
    </row>
    <row r="120" spans="1:16">
      <c r="A120" s="33"/>
      <c r="B120" s="48"/>
      <c r="C120" s="151" t="s">
        <v>81</v>
      </c>
      <c r="D120" s="152"/>
      <c r="E120" s="152"/>
      <c r="F120" s="152"/>
      <c r="G120" s="152"/>
      <c r="H120" s="153"/>
      <c r="I120" s="116"/>
      <c r="J120" s="116"/>
      <c r="K120" s="127"/>
      <c r="L120" s="140"/>
      <c r="M120" s="128"/>
      <c r="N120" s="154"/>
      <c r="O120" s="154"/>
      <c r="P120" s="154"/>
    </row>
    <row r="121" spans="1:16">
      <c r="A121" s="33"/>
      <c r="B121" s="48"/>
      <c r="C121" s="122" t="s">
        <v>115</v>
      </c>
      <c r="D121" s="123"/>
      <c r="E121" s="123"/>
      <c r="F121" s="123"/>
      <c r="G121" s="123"/>
      <c r="H121" s="124"/>
      <c r="I121" s="127" t="s">
        <v>112</v>
      </c>
      <c r="J121" s="128"/>
      <c r="K121" s="155" t="s">
        <v>116</v>
      </c>
      <c r="L121" s="156"/>
      <c r="M121" s="157"/>
      <c r="N121" s="183">
        <v>3</v>
      </c>
      <c r="O121" s="185"/>
      <c r="P121" s="184"/>
    </row>
    <row r="122" spans="1:16">
      <c r="A122" s="33"/>
      <c r="B122" s="48"/>
      <c r="C122" s="151" t="s">
        <v>87</v>
      </c>
      <c r="D122" s="152"/>
      <c r="E122" s="152"/>
      <c r="F122" s="152"/>
      <c r="G122" s="152"/>
      <c r="H122" s="153"/>
      <c r="I122" s="116"/>
      <c r="J122" s="116"/>
      <c r="K122" s="127"/>
      <c r="L122" s="140"/>
      <c r="M122" s="128"/>
      <c r="N122" s="154"/>
      <c r="O122" s="154"/>
      <c r="P122" s="154"/>
    </row>
    <row r="123" spans="1:16">
      <c r="A123" s="33"/>
      <c r="B123" s="48"/>
      <c r="C123" s="201" t="s">
        <v>117</v>
      </c>
      <c r="D123" s="202"/>
      <c r="E123" s="202"/>
      <c r="F123" s="202"/>
      <c r="G123" s="202"/>
      <c r="H123" s="203"/>
      <c r="I123" s="183" t="s">
        <v>89</v>
      </c>
      <c r="J123" s="184"/>
      <c r="K123" s="183" t="s">
        <v>90</v>
      </c>
      <c r="L123" s="185"/>
      <c r="M123" s="184"/>
      <c r="N123" s="186">
        <v>30000</v>
      </c>
      <c r="O123" s="187"/>
      <c r="P123" s="188"/>
    </row>
    <row r="124" spans="1:16">
      <c r="A124" s="73"/>
      <c r="B124" s="47"/>
      <c r="C124" s="189" t="s">
        <v>92</v>
      </c>
      <c r="D124" s="190"/>
      <c r="E124" s="190"/>
      <c r="F124" s="190"/>
      <c r="G124" s="190"/>
      <c r="H124" s="191"/>
      <c r="I124" s="183"/>
      <c r="J124" s="184"/>
      <c r="K124" s="183"/>
      <c r="L124" s="185"/>
      <c r="M124" s="184"/>
      <c r="N124" s="192"/>
      <c r="O124" s="193"/>
      <c r="P124" s="194"/>
    </row>
    <row r="125" spans="1:16">
      <c r="A125" s="73"/>
      <c r="B125" s="47"/>
      <c r="C125" s="159" t="s">
        <v>118</v>
      </c>
      <c r="D125" s="160"/>
      <c r="E125" s="160"/>
      <c r="F125" s="160"/>
      <c r="G125" s="160"/>
      <c r="H125" s="161"/>
      <c r="I125" s="183" t="s">
        <v>94</v>
      </c>
      <c r="J125" s="184"/>
      <c r="K125" s="127" t="s">
        <v>95</v>
      </c>
      <c r="L125" s="140"/>
      <c r="M125" s="128"/>
      <c r="N125" s="192">
        <v>100</v>
      </c>
      <c r="O125" s="193"/>
      <c r="P125" s="194"/>
    </row>
    <row r="126" spans="1:16" ht="15.75" customHeight="1">
      <c r="A126" s="74">
        <v>6</v>
      </c>
      <c r="B126" s="51"/>
      <c r="C126" s="198" t="s">
        <v>63</v>
      </c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200"/>
    </row>
    <row r="127" spans="1:16">
      <c r="A127" s="47"/>
      <c r="B127" s="52"/>
      <c r="C127" s="204" t="s">
        <v>78</v>
      </c>
      <c r="D127" s="205"/>
      <c r="E127" s="205"/>
      <c r="F127" s="205"/>
      <c r="G127" s="205"/>
      <c r="H127" s="206"/>
      <c r="I127" s="154"/>
      <c r="J127" s="154"/>
      <c r="K127" s="154"/>
      <c r="L127" s="154"/>
      <c r="M127" s="154"/>
      <c r="N127" s="154"/>
      <c r="O127" s="154"/>
      <c r="P127" s="154"/>
    </row>
    <row r="128" spans="1:16">
      <c r="A128" s="47"/>
      <c r="B128" s="85"/>
      <c r="C128" s="133" t="s">
        <v>79</v>
      </c>
      <c r="D128" s="134"/>
      <c r="E128" s="134"/>
      <c r="F128" s="134"/>
      <c r="G128" s="134"/>
      <c r="H128" s="135"/>
      <c r="I128" s="154" t="s">
        <v>52</v>
      </c>
      <c r="J128" s="154"/>
      <c r="K128" s="155" t="s">
        <v>110</v>
      </c>
      <c r="L128" s="156"/>
      <c r="M128" s="157"/>
      <c r="N128" s="210">
        <v>66</v>
      </c>
      <c r="O128" s="211"/>
      <c r="P128" s="212"/>
    </row>
    <row r="129" spans="1:16">
      <c r="A129" s="47"/>
      <c r="B129" s="85"/>
      <c r="C129" s="204" t="s">
        <v>81</v>
      </c>
      <c r="D129" s="205"/>
      <c r="E129" s="205"/>
      <c r="F129" s="205"/>
      <c r="G129" s="205"/>
      <c r="H129" s="206"/>
      <c r="I129" s="154"/>
      <c r="J129" s="154"/>
      <c r="K129" s="154"/>
      <c r="L129" s="154"/>
      <c r="M129" s="154"/>
      <c r="N129" s="154"/>
      <c r="O129" s="154"/>
      <c r="P129" s="154"/>
    </row>
    <row r="130" spans="1:16">
      <c r="A130" s="47"/>
      <c r="B130" s="85"/>
      <c r="C130" s="195" t="s">
        <v>119</v>
      </c>
      <c r="D130" s="181"/>
      <c r="E130" s="181"/>
      <c r="F130" s="181"/>
      <c r="G130" s="181"/>
      <c r="H130" s="182"/>
      <c r="I130" s="183" t="s">
        <v>120</v>
      </c>
      <c r="J130" s="184"/>
      <c r="K130" s="155" t="s">
        <v>110</v>
      </c>
      <c r="L130" s="156"/>
      <c r="M130" s="157"/>
      <c r="N130" s="207">
        <v>1</v>
      </c>
      <c r="O130" s="208"/>
      <c r="P130" s="209"/>
    </row>
    <row r="131" spans="1:16">
      <c r="A131" s="47"/>
      <c r="B131" s="85"/>
      <c r="C131" s="204" t="s">
        <v>87</v>
      </c>
      <c r="D131" s="205"/>
      <c r="E131" s="205"/>
      <c r="F131" s="205"/>
      <c r="G131" s="205"/>
      <c r="H131" s="206"/>
      <c r="I131" s="154"/>
      <c r="J131" s="154"/>
      <c r="K131" s="154"/>
      <c r="L131" s="154"/>
      <c r="M131" s="154"/>
      <c r="N131" s="154"/>
      <c r="O131" s="154"/>
      <c r="P131" s="154"/>
    </row>
    <row r="132" spans="1:16">
      <c r="A132" s="47"/>
      <c r="B132" s="85"/>
      <c r="C132" s="181" t="s">
        <v>121</v>
      </c>
      <c r="D132" s="181"/>
      <c r="E132" s="181"/>
      <c r="F132" s="181"/>
      <c r="G132" s="181"/>
      <c r="H132" s="182"/>
      <c r="I132" s="183" t="s">
        <v>89</v>
      </c>
      <c r="J132" s="184"/>
      <c r="K132" s="216" t="s">
        <v>122</v>
      </c>
      <c r="L132" s="217"/>
      <c r="M132" s="218"/>
      <c r="N132" s="210">
        <v>66000</v>
      </c>
      <c r="O132" s="211"/>
      <c r="P132" s="212"/>
    </row>
    <row r="133" spans="1:16">
      <c r="A133" s="47"/>
      <c r="B133" s="85"/>
      <c r="C133" s="189" t="s">
        <v>92</v>
      </c>
      <c r="D133" s="190"/>
      <c r="E133" s="190"/>
      <c r="F133" s="190"/>
      <c r="G133" s="190"/>
      <c r="H133" s="191"/>
      <c r="I133" s="183"/>
      <c r="J133" s="184"/>
      <c r="K133" s="183"/>
      <c r="L133" s="185"/>
      <c r="M133" s="184"/>
      <c r="N133" s="192"/>
      <c r="O133" s="193"/>
      <c r="P133" s="194"/>
    </row>
    <row r="134" spans="1:16" ht="23.25" customHeight="1">
      <c r="A134" s="47"/>
      <c r="B134" s="85"/>
      <c r="C134" s="213" t="s">
        <v>123</v>
      </c>
      <c r="D134" s="214"/>
      <c r="E134" s="214"/>
      <c r="F134" s="214"/>
      <c r="G134" s="214"/>
      <c r="H134" s="215"/>
      <c r="I134" s="183" t="s">
        <v>94</v>
      </c>
      <c r="J134" s="184"/>
      <c r="K134" s="127" t="s">
        <v>95</v>
      </c>
      <c r="L134" s="140"/>
      <c r="M134" s="128"/>
      <c r="N134" s="192">
        <v>100</v>
      </c>
      <c r="O134" s="193"/>
      <c r="P134" s="194"/>
    </row>
    <row r="135" spans="1:16">
      <c r="A135" s="47"/>
      <c r="B135" s="85"/>
      <c r="C135" s="81"/>
      <c r="D135" s="82"/>
      <c r="E135" s="82"/>
      <c r="F135" s="82"/>
      <c r="G135" s="82"/>
      <c r="H135" s="83"/>
      <c r="I135" s="84"/>
      <c r="J135" s="84"/>
      <c r="K135" s="78"/>
      <c r="L135" s="80"/>
      <c r="M135" s="79"/>
      <c r="N135" s="78"/>
      <c r="O135" s="80"/>
      <c r="P135" s="79"/>
    </row>
    <row r="136" spans="1:16" ht="18.75" customHeight="1">
      <c r="A136" s="248">
        <v>7</v>
      </c>
      <c r="B136" s="85"/>
      <c r="C136" s="198" t="s">
        <v>154</v>
      </c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200"/>
    </row>
    <row r="137" spans="1:16">
      <c r="A137" s="47"/>
      <c r="B137" s="85"/>
      <c r="C137" s="204" t="s">
        <v>78</v>
      </c>
      <c r="D137" s="205"/>
      <c r="E137" s="205"/>
      <c r="F137" s="205"/>
      <c r="G137" s="205"/>
      <c r="H137" s="206"/>
      <c r="I137" s="84"/>
      <c r="J137" s="84"/>
      <c r="K137" s="78"/>
      <c r="L137" s="80"/>
      <c r="M137" s="79"/>
      <c r="N137" s="78"/>
      <c r="O137" s="80"/>
      <c r="P137" s="79"/>
    </row>
    <row r="138" spans="1:16" ht="24" customHeight="1">
      <c r="A138" s="47"/>
      <c r="B138" s="52"/>
      <c r="C138" s="133" t="s">
        <v>79</v>
      </c>
      <c r="D138" s="134"/>
      <c r="E138" s="134"/>
      <c r="F138" s="134"/>
      <c r="G138" s="134"/>
      <c r="H138" s="135"/>
      <c r="I138" s="154" t="s">
        <v>52</v>
      </c>
      <c r="J138" s="154"/>
      <c r="K138" s="155" t="s">
        <v>156</v>
      </c>
      <c r="L138" s="156"/>
      <c r="M138" s="157"/>
      <c r="N138" s="186">
        <v>70</v>
      </c>
      <c r="O138" s="187"/>
      <c r="P138" s="188"/>
    </row>
    <row r="139" spans="1:16">
      <c r="A139" s="47"/>
      <c r="B139" s="52"/>
      <c r="C139" s="204" t="s">
        <v>81</v>
      </c>
      <c r="D139" s="205"/>
      <c r="E139" s="205"/>
      <c r="F139" s="205"/>
      <c r="G139" s="205"/>
      <c r="H139" s="206"/>
      <c r="I139" s="154"/>
      <c r="J139" s="154"/>
      <c r="K139" s="154"/>
      <c r="L139" s="154"/>
      <c r="M139" s="154"/>
      <c r="N139" s="154"/>
      <c r="O139" s="154"/>
      <c r="P139" s="154"/>
    </row>
    <row r="140" spans="1:16" ht="22.5" customHeight="1">
      <c r="A140" s="47"/>
      <c r="B140" s="52"/>
      <c r="C140" s="195" t="s">
        <v>157</v>
      </c>
      <c r="D140" s="181"/>
      <c r="E140" s="181"/>
      <c r="F140" s="181"/>
      <c r="G140" s="181"/>
      <c r="H140" s="182"/>
      <c r="I140" s="183" t="s">
        <v>120</v>
      </c>
      <c r="J140" s="184"/>
      <c r="K140" s="127" t="s">
        <v>95</v>
      </c>
      <c r="L140" s="140"/>
      <c r="M140" s="128"/>
      <c r="N140" s="207">
        <v>200</v>
      </c>
      <c r="O140" s="208"/>
      <c r="P140" s="209"/>
    </row>
    <row r="141" spans="1:16" ht="21" customHeight="1">
      <c r="A141" s="47"/>
      <c r="B141" s="85"/>
      <c r="C141" s="195" t="s">
        <v>158</v>
      </c>
      <c r="D141" s="181"/>
      <c r="E141" s="181"/>
      <c r="F141" s="181"/>
      <c r="G141" s="181"/>
      <c r="H141" s="182"/>
      <c r="I141" s="183" t="s">
        <v>120</v>
      </c>
      <c r="J141" s="184"/>
      <c r="K141" s="127" t="s">
        <v>95</v>
      </c>
      <c r="L141" s="140"/>
      <c r="M141" s="128"/>
      <c r="N141" s="207">
        <v>1</v>
      </c>
      <c r="O141" s="208"/>
      <c r="P141" s="209"/>
    </row>
    <row r="142" spans="1:16">
      <c r="A142" s="47"/>
      <c r="B142" s="52"/>
      <c r="C142" s="204" t="s">
        <v>87</v>
      </c>
      <c r="D142" s="205"/>
      <c r="E142" s="205"/>
      <c r="F142" s="205"/>
      <c r="G142" s="205"/>
      <c r="H142" s="206"/>
      <c r="I142" s="154"/>
      <c r="J142" s="154"/>
      <c r="K142" s="154"/>
      <c r="L142" s="154"/>
      <c r="M142" s="154"/>
      <c r="N142" s="154"/>
      <c r="O142" s="154"/>
      <c r="P142" s="154"/>
    </row>
    <row r="143" spans="1:16" ht="42" customHeight="1">
      <c r="A143" s="47"/>
      <c r="B143" s="47"/>
      <c r="C143" s="181" t="s">
        <v>159</v>
      </c>
      <c r="D143" s="181"/>
      <c r="E143" s="181"/>
      <c r="F143" s="181"/>
      <c r="G143" s="181"/>
      <c r="H143" s="182"/>
      <c r="I143" s="183" t="s">
        <v>89</v>
      </c>
      <c r="J143" s="184"/>
      <c r="K143" s="216" t="s">
        <v>122</v>
      </c>
      <c r="L143" s="217"/>
      <c r="M143" s="218"/>
      <c r="N143" s="210">
        <f>N138/N140*1000</f>
        <v>350</v>
      </c>
      <c r="O143" s="211"/>
      <c r="P143" s="212"/>
    </row>
    <row r="144" spans="1:16">
      <c r="A144" s="49"/>
      <c r="B144" s="49"/>
      <c r="C144" s="189" t="s">
        <v>92</v>
      </c>
      <c r="D144" s="190"/>
      <c r="E144" s="190"/>
      <c r="F144" s="190"/>
      <c r="G144" s="190"/>
      <c r="H144" s="191"/>
      <c r="I144" s="183"/>
      <c r="J144" s="184"/>
      <c r="K144" s="183"/>
      <c r="L144" s="185"/>
      <c r="M144" s="184"/>
      <c r="N144" s="192"/>
      <c r="O144" s="193"/>
      <c r="P144" s="194"/>
    </row>
    <row r="145" spans="1:16">
      <c r="A145" s="47"/>
      <c r="B145" s="47"/>
      <c r="C145" s="213" t="s">
        <v>160</v>
      </c>
      <c r="D145" s="214"/>
      <c r="E145" s="214"/>
      <c r="F145" s="214"/>
      <c r="G145" s="214"/>
      <c r="H145" s="215"/>
      <c r="I145" s="183" t="s">
        <v>94</v>
      </c>
      <c r="J145" s="184"/>
      <c r="K145" s="127" t="s">
        <v>95</v>
      </c>
      <c r="L145" s="140"/>
      <c r="M145" s="128"/>
      <c r="N145" s="192">
        <v>100</v>
      </c>
      <c r="O145" s="193"/>
      <c r="P145" s="194"/>
    </row>
    <row r="146" spans="1:16" ht="15.75">
      <c r="A146" s="1"/>
      <c r="B146" s="53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5"/>
    </row>
    <row r="147" spans="1:16">
      <c r="A147" s="56" t="s">
        <v>124</v>
      </c>
      <c r="B147" s="219" t="s">
        <v>125</v>
      </c>
      <c r="C147" s="219"/>
      <c r="D147" s="219"/>
      <c r="E147" s="219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55"/>
    </row>
    <row r="148" spans="1:16">
      <c r="A148" s="220" t="s">
        <v>126</v>
      </c>
      <c r="B148" s="222" t="s">
        <v>127</v>
      </c>
      <c r="C148" s="223"/>
      <c r="D148" s="224"/>
      <c r="E148" s="228" t="s">
        <v>48</v>
      </c>
      <c r="F148" s="225" t="s">
        <v>128</v>
      </c>
      <c r="G148" s="226"/>
      <c r="H148" s="227"/>
      <c r="I148" s="225" t="s">
        <v>129</v>
      </c>
      <c r="J148" s="226"/>
      <c r="K148" s="227"/>
      <c r="L148" s="225" t="s">
        <v>130</v>
      </c>
      <c r="M148" s="226"/>
      <c r="N148" s="227"/>
      <c r="O148" s="229" t="s">
        <v>131</v>
      </c>
      <c r="P148" s="230"/>
    </row>
    <row r="149" spans="1:16" ht="25.5">
      <c r="A149" s="221"/>
      <c r="B149" s="225"/>
      <c r="C149" s="226"/>
      <c r="D149" s="227"/>
      <c r="E149" s="221"/>
      <c r="F149" s="33" t="s">
        <v>132</v>
      </c>
      <c r="G149" s="33" t="s">
        <v>133</v>
      </c>
      <c r="H149" s="33" t="s">
        <v>134</v>
      </c>
      <c r="I149" s="33" t="s">
        <v>132</v>
      </c>
      <c r="J149" s="33" t="s">
        <v>133</v>
      </c>
      <c r="K149" s="33" t="s">
        <v>134</v>
      </c>
      <c r="L149" s="33" t="s">
        <v>132</v>
      </c>
      <c r="M149" s="33" t="s">
        <v>133</v>
      </c>
      <c r="N149" s="33" t="s">
        <v>134</v>
      </c>
      <c r="O149" s="225"/>
      <c r="P149" s="227"/>
    </row>
    <row r="150" spans="1:16">
      <c r="A150" s="33">
        <v>1</v>
      </c>
      <c r="B150" s="127">
        <v>2</v>
      </c>
      <c r="C150" s="140"/>
      <c r="D150" s="128"/>
      <c r="E150" s="48"/>
      <c r="F150" s="33">
        <v>3</v>
      </c>
      <c r="G150" s="33">
        <v>4</v>
      </c>
      <c r="H150" s="33">
        <v>5</v>
      </c>
      <c r="I150" s="33">
        <v>6</v>
      </c>
      <c r="J150" s="33">
        <v>7</v>
      </c>
      <c r="K150" s="33">
        <v>8</v>
      </c>
      <c r="L150" s="33">
        <v>9</v>
      </c>
      <c r="M150" s="33">
        <v>10</v>
      </c>
      <c r="N150" s="33">
        <v>11</v>
      </c>
      <c r="O150" s="127">
        <v>12</v>
      </c>
      <c r="P150" s="128"/>
    </row>
    <row r="151" spans="1:16">
      <c r="A151" s="46"/>
      <c r="B151" s="151" t="s">
        <v>135</v>
      </c>
      <c r="C151" s="152"/>
      <c r="D151" s="153"/>
      <c r="E151" s="57"/>
      <c r="F151" s="33"/>
      <c r="G151" s="33"/>
      <c r="H151" s="33"/>
      <c r="I151" s="33"/>
      <c r="J151" s="33"/>
      <c r="K151" s="33"/>
      <c r="L151" s="33"/>
      <c r="M151" s="33"/>
      <c r="N151" s="33"/>
      <c r="O151" s="127"/>
      <c r="P151" s="128"/>
    </row>
    <row r="152" spans="1:16">
      <c r="A152" s="46"/>
      <c r="B152" s="122" t="s">
        <v>136</v>
      </c>
      <c r="C152" s="123"/>
      <c r="D152" s="124"/>
      <c r="E152" s="48"/>
      <c r="F152" s="33"/>
      <c r="G152" s="33"/>
      <c r="H152" s="33"/>
      <c r="I152" s="33"/>
      <c r="J152" s="33"/>
      <c r="K152" s="33"/>
      <c r="L152" s="33"/>
      <c r="M152" s="33"/>
      <c r="N152" s="33"/>
      <c r="O152" s="127"/>
      <c r="P152" s="128"/>
    </row>
    <row r="153" spans="1:16">
      <c r="A153" s="46"/>
      <c r="B153" s="175" t="s">
        <v>137</v>
      </c>
      <c r="C153" s="176"/>
      <c r="D153" s="177"/>
      <c r="E153" s="58"/>
      <c r="F153" s="33"/>
      <c r="G153" s="33"/>
      <c r="H153" s="33"/>
      <c r="I153" s="33"/>
      <c r="J153" s="33"/>
      <c r="K153" s="33"/>
      <c r="L153" s="33"/>
      <c r="M153" s="33"/>
      <c r="N153" s="33"/>
      <c r="O153" s="127"/>
      <c r="P153" s="128"/>
    </row>
    <row r="154" spans="1:16">
      <c r="A154" s="46"/>
      <c r="B154" s="122" t="s">
        <v>138</v>
      </c>
      <c r="C154" s="123"/>
      <c r="D154" s="124"/>
      <c r="E154" s="48"/>
      <c r="F154" s="33" t="s">
        <v>139</v>
      </c>
      <c r="G154" s="33"/>
      <c r="H154" s="33"/>
      <c r="I154" s="33" t="s">
        <v>139</v>
      </c>
      <c r="J154" s="33"/>
      <c r="K154" s="33"/>
      <c r="L154" s="33" t="s">
        <v>139</v>
      </c>
      <c r="M154" s="33"/>
      <c r="N154" s="33"/>
      <c r="O154" s="127"/>
      <c r="P154" s="128"/>
    </row>
    <row r="155" spans="1:16">
      <c r="A155" s="46"/>
      <c r="B155" s="151" t="s">
        <v>64</v>
      </c>
      <c r="C155" s="152"/>
      <c r="D155" s="153"/>
      <c r="E155" s="57"/>
      <c r="F155" s="33"/>
      <c r="G155" s="33"/>
      <c r="H155" s="33"/>
      <c r="I155" s="33"/>
      <c r="J155" s="33"/>
      <c r="K155" s="33"/>
      <c r="L155" s="33"/>
      <c r="M155" s="33"/>
      <c r="N155" s="33"/>
      <c r="O155" s="127"/>
      <c r="P155" s="128"/>
    </row>
    <row r="156" spans="1:16">
      <c r="A156" s="18"/>
      <c r="B156" s="18"/>
      <c r="C156" s="18"/>
      <c r="D156" s="18"/>
      <c r="E156" s="18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</row>
    <row r="157" spans="1:16" ht="55.5" customHeight="1" thickBot="1">
      <c r="A157" s="18"/>
      <c r="B157" s="233" t="s">
        <v>149</v>
      </c>
      <c r="C157" s="233"/>
      <c r="D157" s="233"/>
      <c r="E157" s="233"/>
      <c r="F157" s="233"/>
      <c r="G157" s="233"/>
      <c r="H157" s="70"/>
      <c r="I157" s="239"/>
      <c r="J157" s="239"/>
      <c r="K157" s="239"/>
      <c r="L157" s="70"/>
      <c r="M157" s="237" t="s">
        <v>144</v>
      </c>
      <c r="N157" s="237"/>
      <c r="O157" s="237"/>
      <c r="P157" s="59"/>
    </row>
    <row r="158" spans="1:16" ht="15.75" customHeight="1">
      <c r="A158" s="18"/>
      <c r="B158" s="231" t="s">
        <v>140</v>
      </c>
      <c r="C158" s="231"/>
      <c r="D158" s="231"/>
      <c r="E158" s="19"/>
      <c r="F158" s="1"/>
      <c r="G158" s="234"/>
      <c r="H158" s="234"/>
      <c r="I158" s="234" t="s">
        <v>141</v>
      </c>
      <c r="J158" s="234"/>
      <c r="K158" s="234"/>
      <c r="L158" s="71"/>
      <c r="M158" s="238" t="s">
        <v>142</v>
      </c>
      <c r="N158" s="238"/>
      <c r="O158" s="238"/>
      <c r="P158" s="59"/>
    </row>
    <row r="159" spans="1:16" ht="15" customHeight="1">
      <c r="A159" s="18"/>
      <c r="B159" s="245" t="s">
        <v>143</v>
      </c>
      <c r="C159" s="245"/>
      <c r="D159" s="18"/>
      <c r="E159" s="18"/>
      <c r="F159" s="56"/>
      <c r="G159" s="56"/>
      <c r="H159" s="56"/>
      <c r="I159" s="56"/>
      <c r="J159" s="71"/>
      <c r="K159" s="71"/>
      <c r="L159" s="71"/>
      <c r="M159" s="69"/>
      <c r="N159" s="69"/>
      <c r="O159" s="69"/>
      <c r="P159" s="59"/>
    </row>
    <row r="160" spans="1:16" ht="37.5" customHeight="1" thickBot="1">
      <c r="A160" s="18"/>
      <c r="B160" s="233" t="s">
        <v>161</v>
      </c>
      <c r="C160" s="233"/>
      <c r="D160" s="233"/>
      <c r="E160" s="233"/>
      <c r="F160" s="233"/>
      <c r="G160" s="233"/>
      <c r="H160" s="69"/>
      <c r="I160" s="239"/>
      <c r="J160" s="239"/>
      <c r="K160" s="239"/>
      <c r="L160" s="69"/>
      <c r="M160" s="237" t="s">
        <v>162</v>
      </c>
      <c r="N160" s="237"/>
      <c r="O160" s="237"/>
      <c r="P160" s="59"/>
    </row>
    <row r="161" spans="1:16" ht="15.75" customHeight="1">
      <c r="A161" s="1"/>
      <c r="B161" s="231" t="s">
        <v>140</v>
      </c>
      <c r="C161" s="231"/>
      <c r="D161" s="231"/>
      <c r="E161" s="1"/>
      <c r="F161" s="1"/>
      <c r="G161" s="232"/>
      <c r="H161" s="232"/>
      <c r="I161" s="234" t="s">
        <v>141</v>
      </c>
      <c r="J161" s="234"/>
      <c r="K161" s="234"/>
      <c r="L161" s="69"/>
      <c r="M161" s="238" t="s">
        <v>142</v>
      </c>
      <c r="N161" s="238"/>
      <c r="O161" s="238"/>
      <c r="P161" s="60"/>
    </row>
    <row r="162" spans="1:16" ht="15.75">
      <c r="A162" s="56"/>
      <c r="B162" s="56"/>
      <c r="C162" s="56"/>
      <c r="D162" s="56"/>
      <c r="E162" s="56"/>
      <c r="F162" s="56"/>
      <c r="G162" s="56"/>
      <c r="H162" s="56"/>
      <c r="I162" s="56"/>
      <c r="J162" s="69"/>
      <c r="K162" s="69"/>
      <c r="L162" s="69"/>
      <c r="M162" s="60"/>
      <c r="N162" s="60"/>
      <c r="O162" s="60"/>
      <c r="P162" s="60"/>
    </row>
    <row r="163" spans="1:16" ht="15.7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60"/>
      <c r="N163" s="60"/>
      <c r="O163" s="60"/>
      <c r="P163" s="60"/>
    </row>
    <row r="164" spans="1:16" ht="15.75" customHeight="1">
      <c r="A164" s="235" t="s">
        <v>150</v>
      </c>
      <c r="B164" s="235"/>
      <c r="C164" s="235"/>
      <c r="D164" s="235"/>
      <c r="E164" s="235"/>
      <c r="F164" s="235"/>
      <c r="G164" s="60"/>
      <c r="H164" s="60"/>
      <c r="I164" s="60"/>
      <c r="J164" s="60"/>
      <c r="K164" s="60"/>
      <c r="L164" s="60"/>
      <c r="M164" s="60"/>
      <c r="N164" s="60"/>
      <c r="O164" s="60"/>
      <c r="P164" s="60"/>
    </row>
    <row r="165" spans="1:16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</row>
  </sheetData>
  <mergeCells count="429">
    <mergeCell ref="C137:H137"/>
    <mergeCell ref="C141:H141"/>
    <mergeCell ref="I141:J141"/>
    <mergeCell ref="K141:M141"/>
    <mergeCell ref="N141:P141"/>
    <mergeCell ref="C133:H133"/>
    <mergeCell ref="I133:J133"/>
    <mergeCell ref="K133:M133"/>
    <mergeCell ref="N133:P133"/>
    <mergeCell ref="C134:H134"/>
    <mergeCell ref="I134:J134"/>
    <mergeCell ref="K134:M134"/>
    <mergeCell ref="N134:P134"/>
    <mergeCell ref="C136:P136"/>
    <mergeCell ref="C130:H130"/>
    <mergeCell ref="I130:J130"/>
    <mergeCell ref="K130:M130"/>
    <mergeCell ref="N130:P130"/>
    <mergeCell ref="C131:H131"/>
    <mergeCell ref="I131:J131"/>
    <mergeCell ref="K131:M131"/>
    <mergeCell ref="N131:P131"/>
    <mergeCell ref="C132:H132"/>
    <mergeCell ref="I132:J132"/>
    <mergeCell ref="K132:M132"/>
    <mergeCell ref="N132:P132"/>
    <mergeCell ref="A164:F164"/>
    <mergeCell ref="C117:P117"/>
    <mergeCell ref="C108:P108"/>
    <mergeCell ref="O12:P12"/>
    <mergeCell ref="M157:O157"/>
    <mergeCell ref="M158:O158"/>
    <mergeCell ref="M160:O160"/>
    <mergeCell ref="M161:O161"/>
    <mergeCell ref="I157:K157"/>
    <mergeCell ref="I158:K158"/>
    <mergeCell ref="I160:K160"/>
    <mergeCell ref="B36:P36"/>
    <mergeCell ref="B37:P37"/>
    <mergeCell ref="B38:P38"/>
    <mergeCell ref="G42:P42"/>
    <mergeCell ref="B26:P26"/>
    <mergeCell ref="B27:P27"/>
    <mergeCell ref="B28:P28"/>
    <mergeCell ref="B29:P29"/>
    <mergeCell ref="B30:P30"/>
    <mergeCell ref="B31:P31"/>
    <mergeCell ref="B32:P32"/>
    <mergeCell ref="B33:P33"/>
    <mergeCell ref="B159:C159"/>
    <mergeCell ref="B161:D161"/>
    <mergeCell ref="G161:H161"/>
    <mergeCell ref="B160:G160"/>
    <mergeCell ref="I161:K161"/>
    <mergeCell ref="B158:D158"/>
    <mergeCell ref="G158:H158"/>
    <mergeCell ref="B157:G157"/>
    <mergeCell ref="B153:D153"/>
    <mergeCell ref="O153:P153"/>
    <mergeCell ref="B154:D154"/>
    <mergeCell ref="O154:P154"/>
    <mergeCell ref="B155:D155"/>
    <mergeCell ref="O155:P155"/>
    <mergeCell ref="B150:D150"/>
    <mergeCell ref="O150:P150"/>
    <mergeCell ref="B151:D151"/>
    <mergeCell ref="O151:P151"/>
    <mergeCell ref="B152:D152"/>
    <mergeCell ref="O152:P152"/>
    <mergeCell ref="B147:O147"/>
    <mergeCell ref="A148:A149"/>
    <mergeCell ref="B148:D149"/>
    <mergeCell ref="E148:E149"/>
    <mergeCell ref="F148:H148"/>
    <mergeCell ref="I148:K148"/>
    <mergeCell ref="L148:N148"/>
    <mergeCell ref="O148:P149"/>
    <mergeCell ref="C144:H144"/>
    <mergeCell ref="I144:J144"/>
    <mergeCell ref="K144:M144"/>
    <mergeCell ref="N144:P144"/>
    <mergeCell ref="C145:H145"/>
    <mergeCell ref="I145:J145"/>
    <mergeCell ref="K145:M145"/>
    <mergeCell ref="N145:P145"/>
    <mergeCell ref="C142:H142"/>
    <mergeCell ref="I142:J142"/>
    <mergeCell ref="K142:M142"/>
    <mergeCell ref="N142:P142"/>
    <mergeCell ref="C143:H143"/>
    <mergeCell ref="I143:J143"/>
    <mergeCell ref="K143:M143"/>
    <mergeCell ref="N143:P143"/>
    <mergeCell ref="C139:H139"/>
    <mergeCell ref="I139:J139"/>
    <mergeCell ref="K139:M139"/>
    <mergeCell ref="N139:P139"/>
    <mergeCell ref="C140:H140"/>
    <mergeCell ref="I140:J140"/>
    <mergeCell ref="K140:M140"/>
    <mergeCell ref="N140:P140"/>
    <mergeCell ref="C127:H127"/>
    <mergeCell ref="I127:J127"/>
    <mergeCell ref="K127:M127"/>
    <mergeCell ref="N127:P127"/>
    <mergeCell ref="C138:H138"/>
    <mergeCell ref="I138:J138"/>
    <mergeCell ref="K138:M138"/>
    <mergeCell ref="N138:P138"/>
    <mergeCell ref="C128:H128"/>
    <mergeCell ref="I128:J128"/>
    <mergeCell ref="K128:M128"/>
    <mergeCell ref="N128:P128"/>
    <mergeCell ref="C129:H129"/>
    <mergeCell ref="I129:J129"/>
    <mergeCell ref="K129:M129"/>
    <mergeCell ref="N129:P129"/>
    <mergeCell ref="C125:H125"/>
    <mergeCell ref="I125:J125"/>
    <mergeCell ref="K125:M125"/>
    <mergeCell ref="N125:P125"/>
    <mergeCell ref="C126:P126"/>
    <mergeCell ref="C123:H123"/>
    <mergeCell ref="I123:J123"/>
    <mergeCell ref="K123:M123"/>
    <mergeCell ref="N123:P123"/>
    <mergeCell ref="C124:H124"/>
    <mergeCell ref="I124:J124"/>
    <mergeCell ref="K124:M124"/>
    <mergeCell ref="N124:P124"/>
    <mergeCell ref="C121:H121"/>
    <mergeCell ref="I121:J121"/>
    <mergeCell ref="K121:M121"/>
    <mergeCell ref="N121:P121"/>
    <mergeCell ref="C122:H122"/>
    <mergeCell ref="I122:J122"/>
    <mergeCell ref="K122:M122"/>
    <mergeCell ref="N122:P122"/>
    <mergeCell ref="C119:H119"/>
    <mergeCell ref="I119:J119"/>
    <mergeCell ref="K119:M119"/>
    <mergeCell ref="N119:P119"/>
    <mergeCell ref="C120:H120"/>
    <mergeCell ref="I120:J120"/>
    <mergeCell ref="K120:M120"/>
    <mergeCell ref="N120:P120"/>
    <mergeCell ref="C118:H118"/>
    <mergeCell ref="I118:J118"/>
    <mergeCell ref="K118:M118"/>
    <mergeCell ref="N118:P118"/>
    <mergeCell ref="C115:H115"/>
    <mergeCell ref="I115:J115"/>
    <mergeCell ref="K115:M115"/>
    <mergeCell ref="N115:P115"/>
    <mergeCell ref="C116:H116"/>
    <mergeCell ref="I116:J116"/>
    <mergeCell ref="K116:M116"/>
    <mergeCell ref="N116:P116"/>
    <mergeCell ref="C113:H113"/>
    <mergeCell ref="I113:J113"/>
    <mergeCell ref="K113:M113"/>
    <mergeCell ref="N113:P113"/>
    <mergeCell ref="C114:H114"/>
    <mergeCell ref="I114:J114"/>
    <mergeCell ref="K114:M114"/>
    <mergeCell ref="N114:P114"/>
    <mergeCell ref="C111:H111"/>
    <mergeCell ref="I111:J111"/>
    <mergeCell ref="K111:M111"/>
    <mergeCell ref="N111:P111"/>
    <mergeCell ref="C112:H112"/>
    <mergeCell ref="I112:J112"/>
    <mergeCell ref="K112:M112"/>
    <mergeCell ref="N112:P112"/>
    <mergeCell ref="C109:H109"/>
    <mergeCell ref="I109:J109"/>
    <mergeCell ref="K109:M109"/>
    <mergeCell ref="N109:P109"/>
    <mergeCell ref="C110:H110"/>
    <mergeCell ref="I110:J110"/>
    <mergeCell ref="K110:M110"/>
    <mergeCell ref="N110:P110"/>
    <mergeCell ref="C107:H107"/>
    <mergeCell ref="I107:J107"/>
    <mergeCell ref="K107:M107"/>
    <mergeCell ref="N107:P107"/>
    <mergeCell ref="C105:H105"/>
    <mergeCell ref="I105:J105"/>
    <mergeCell ref="K105:M105"/>
    <mergeCell ref="N105:P105"/>
    <mergeCell ref="C106:H106"/>
    <mergeCell ref="I106:J106"/>
    <mergeCell ref="K106:M106"/>
    <mergeCell ref="N106:P106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C101:H101"/>
    <mergeCell ref="I101:J101"/>
    <mergeCell ref="K101:M101"/>
    <mergeCell ref="N101:P101"/>
    <mergeCell ref="C102:H102"/>
    <mergeCell ref="I102:J102"/>
    <mergeCell ref="K102:M102"/>
    <mergeCell ref="N102:P102"/>
    <mergeCell ref="C100:H100"/>
    <mergeCell ref="I100:J100"/>
    <mergeCell ref="K100:M100"/>
    <mergeCell ref="N100:P100"/>
    <mergeCell ref="C99:P99"/>
    <mergeCell ref="C97:H97"/>
    <mergeCell ref="I97:J97"/>
    <mergeCell ref="K97:M97"/>
    <mergeCell ref="N97:P97"/>
    <mergeCell ref="C98:H98"/>
    <mergeCell ref="I98:J98"/>
    <mergeCell ref="K98:M98"/>
    <mergeCell ref="N98:P98"/>
    <mergeCell ref="C95:H95"/>
    <mergeCell ref="I95:J95"/>
    <mergeCell ref="K95:M95"/>
    <mergeCell ref="N95:P95"/>
    <mergeCell ref="C96:H96"/>
    <mergeCell ref="I96:J96"/>
    <mergeCell ref="K96:M96"/>
    <mergeCell ref="N96:P96"/>
    <mergeCell ref="C93:H93"/>
    <mergeCell ref="I93:J93"/>
    <mergeCell ref="K93:M93"/>
    <mergeCell ref="N93:P93"/>
    <mergeCell ref="C94:H94"/>
    <mergeCell ref="I94:J94"/>
    <mergeCell ref="K94:M94"/>
    <mergeCell ref="N94:P94"/>
    <mergeCell ref="C91:H91"/>
    <mergeCell ref="I91:J91"/>
    <mergeCell ref="K91:M91"/>
    <mergeCell ref="N91:P91"/>
    <mergeCell ref="C92:H92"/>
    <mergeCell ref="I92:J92"/>
    <mergeCell ref="K92:M92"/>
    <mergeCell ref="N92:P92"/>
    <mergeCell ref="C89:H89"/>
    <mergeCell ref="I89:J89"/>
    <mergeCell ref="K89:M89"/>
    <mergeCell ref="N89:P89"/>
    <mergeCell ref="C90:P90"/>
    <mergeCell ref="C87:H87"/>
    <mergeCell ref="I87:J87"/>
    <mergeCell ref="K87:M87"/>
    <mergeCell ref="N87:P87"/>
    <mergeCell ref="C88:H88"/>
    <mergeCell ref="I88:J88"/>
    <mergeCell ref="K88:M88"/>
    <mergeCell ref="N88:P88"/>
    <mergeCell ref="C85:H85"/>
    <mergeCell ref="I85:J85"/>
    <mergeCell ref="K85:M85"/>
    <mergeCell ref="N85:P85"/>
    <mergeCell ref="C86:H86"/>
    <mergeCell ref="I86:J86"/>
    <mergeCell ref="K86:M86"/>
    <mergeCell ref="N86:P86"/>
    <mergeCell ref="C83:H83"/>
    <mergeCell ref="I83:J83"/>
    <mergeCell ref="K83:M83"/>
    <mergeCell ref="N83:P83"/>
    <mergeCell ref="C84:H84"/>
    <mergeCell ref="I84:J84"/>
    <mergeCell ref="K84:M84"/>
    <mergeCell ref="N84:P84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C77:H77"/>
    <mergeCell ref="I77:J77"/>
    <mergeCell ref="K77:M77"/>
    <mergeCell ref="N77:P77"/>
    <mergeCell ref="C78:P78"/>
    <mergeCell ref="C75:H75"/>
    <mergeCell ref="I75:J75"/>
    <mergeCell ref="K75:M75"/>
    <mergeCell ref="N75:P75"/>
    <mergeCell ref="C76:H76"/>
    <mergeCell ref="I76:J76"/>
    <mergeCell ref="K76:M76"/>
    <mergeCell ref="N76:P76"/>
    <mergeCell ref="B72:F72"/>
    <mergeCell ref="G72:H72"/>
    <mergeCell ref="I72:K72"/>
    <mergeCell ref="L72:N72"/>
    <mergeCell ref="O72:P72"/>
    <mergeCell ref="B74:P74"/>
    <mergeCell ref="B70:F70"/>
    <mergeCell ref="G70:H70"/>
    <mergeCell ref="I70:K70"/>
    <mergeCell ref="L70:N70"/>
    <mergeCell ref="O70:P70"/>
    <mergeCell ref="B71:F71"/>
    <mergeCell ref="G71:H71"/>
    <mergeCell ref="I71:K71"/>
    <mergeCell ref="L71:N71"/>
    <mergeCell ref="O71:P71"/>
    <mergeCell ref="O68:P68"/>
    <mergeCell ref="B69:F69"/>
    <mergeCell ref="G69:H69"/>
    <mergeCell ref="I69:K69"/>
    <mergeCell ref="L69:N69"/>
    <mergeCell ref="O69:P69"/>
    <mergeCell ref="I65:N65"/>
    <mergeCell ref="A68:A69"/>
    <mergeCell ref="B68:F68"/>
    <mergeCell ref="G68:H68"/>
    <mergeCell ref="I68:K68"/>
    <mergeCell ref="L68:N68"/>
    <mergeCell ref="E61:J61"/>
    <mergeCell ref="K61:L61"/>
    <mergeCell ref="M61:N61"/>
    <mergeCell ref="O61:P61"/>
    <mergeCell ref="C63:D63"/>
    <mergeCell ref="E63:J63"/>
    <mergeCell ref="K63:L63"/>
    <mergeCell ref="M63:N63"/>
    <mergeCell ref="O63:P63"/>
    <mergeCell ref="E62:J62"/>
    <mergeCell ref="K62:L62"/>
    <mergeCell ref="M62:N62"/>
    <mergeCell ref="O62:P62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C53:D53"/>
    <mergeCell ref="E53:J53"/>
    <mergeCell ref="K53:L53"/>
    <mergeCell ref="M53:N53"/>
    <mergeCell ref="O53:P53"/>
    <mergeCell ref="C54:D54"/>
    <mergeCell ref="E54:J54"/>
    <mergeCell ref="K54:L54"/>
    <mergeCell ref="M54:N54"/>
    <mergeCell ref="O54:P54"/>
    <mergeCell ref="A48:B48"/>
    <mergeCell ref="C48:D48"/>
    <mergeCell ref="E48:F48"/>
    <mergeCell ref="G48:P48"/>
    <mergeCell ref="A49:B49"/>
    <mergeCell ref="C49:D49"/>
    <mergeCell ref="E49:F49"/>
    <mergeCell ref="G49:P49"/>
    <mergeCell ref="A46:B46"/>
    <mergeCell ref="C46:D46"/>
    <mergeCell ref="E46:F46"/>
    <mergeCell ref="G46:P46"/>
    <mergeCell ref="A47:B47"/>
    <mergeCell ref="C47:D47"/>
    <mergeCell ref="E47:F47"/>
    <mergeCell ref="G47:P47"/>
    <mergeCell ref="B40:P40"/>
    <mergeCell ref="A45:B45"/>
    <mergeCell ref="C45:D45"/>
    <mergeCell ref="E45:F45"/>
    <mergeCell ref="G45:P45"/>
    <mergeCell ref="B39:P39"/>
    <mergeCell ref="B34:P34"/>
    <mergeCell ref="B35:P35"/>
    <mergeCell ref="B19:C19"/>
    <mergeCell ref="E19:K19"/>
    <mergeCell ref="B20:C20"/>
    <mergeCell ref="G20:O20"/>
    <mergeCell ref="B21:C21"/>
    <mergeCell ref="G21:P21"/>
    <mergeCell ref="B41:P41"/>
    <mergeCell ref="B16:C16"/>
    <mergeCell ref="E16:N16"/>
    <mergeCell ref="B17:C17"/>
    <mergeCell ref="E17:K17"/>
    <mergeCell ref="B18:C18"/>
    <mergeCell ref="E18:N18"/>
    <mergeCell ref="J5:K5"/>
    <mergeCell ref="J6:P6"/>
    <mergeCell ref="K7:O7"/>
    <mergeCell ref="A13:P13"/>
    <mergeCell ref="A14:P14"/>
    <mergeCell ref="G15:J15"/>
  </mergeCells>
  <pageMargins left="0.23622047244094491" right="0.15748031496062992" top="0.37" bottom="0.19685039370078741" header="0.31496062992125984" footer="0.2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6030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2018-05-24T12:29:42Z</dcterms:modified>
</cp:coreProperties>
</file>